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D3EC57D-DF48-46F0-A1BC-18DF6D8879A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gexagit" sheetId="30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hosqer'!$A$1:$G$100</definedName>
    <definedName name="_xlnm.Print_Area" localSheetId="3">'Dramakani hamematakan'!$A$1:$F$93</definedName>
    <definedName name="_xlnm.Print_Area" localSheetId="0">'Ekamut-caxs'!$A$1:$E$81</definedName>
    <definedName name="_xlnm.Print_Area" localSheetId="2">'Ekamutneri hamematakan'!$A$1:$F$73</definedName>
    <definedName name="_xlnm.Print_Area" localSheetId="9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7" l="1"/>
  <c r="F69" i="7"/>
  <c r="F68" i="7" s="1"/>
  <c r="F66" i="7"/>
  <c r="F65" i="7"/>
  <c r="F64" i="7"/>
  <c r="D58" i="10" s="1"/>
  <c r="F63" i="7"/>
  <c r="D57" i="10" s="1"/>
  <c r="F62" i="7"/>
  <c r="F61" i="7"/>
  <c r="C28" i="7"/>
  <c r="C10" i="11"/>
  <c r="I10" i="11"/>
  <c r="A70" i="10"/>
  <c r="A54" i="9"/>
  <c r="A55" i="9" s="1"/>
  <c r="A56" i="9" s="1"/>
  <c r="A57" i="9" s="1"/>
  <c r="A58" i="9" s="1"/>
  <c r="A59" i="9" s="1"/>
  <c r="A60" i="9" s="1"/>
  <c r="A61" i="9" s="1"/>
  <c r="A46" i="9"/>
  <c r="E61" i="9"/>
  <c r="E60" i="10"/>
  <c r="E61" i="10"/>
  <c r="E58" i="9"/>
  <c r="E59" i="9"/>
  <c r="E57" i="9"/>
  <c r="D59" i="10"/>
  <c r="D54" i="18" l="1"/>
  <c r="D8" i="18"/>
  <c r="E57" i="10"/>
  <c r="E58" i="10"/>
  <c r="E59" i="10"/>
  <c r="D11" i="19"/>
  <c r="A2" i="26"/>
  <c r="L8" i="26"/>
  <c r="K19" i="26"/>
  <c r="L18" i="26"/>
  <c r="L17" i="26"/>
  <c r="L16" i="26"/>
  <c r="L15" i="26"/>
  <c r="L14" i="26"/>
  <c r="L13" i="26"/>
  <c r="L12" i="26"/>
  <c r="L11" i="26"/>
  <c r="L10" i="26"/>
  <c r="L9" i="26"/>
  <c r="Q18" i="30"/>
  <c r="O18" i="30"/>
  <c r="M18" i="30"/>
  <c r="K18" i="30"/>
  <c r="I18" i="30"/>
  <c r="G18" i="30"/>
  <c r="E18" i="30"/>
  <c r="C18" i="30"/>
  <c r="S15" i="30"/>
  <c r="R15" i="30"/>
  <c r="P15" i="30"/>
  <c r="N15" i="30"/>
  <c r="L15" i="30"/>
  <c r="H15" i="30"/>
  <c r="F15" i="30"/>
  <c r="D15" i="30"/>
  <c r="S14" i="30"/>
  <c r="R14" i="30"/>
  <c r="P14" i="30"/>
  <c r="N14" i="30"/>
  <c r="L14" i="30"/>
  <c r="J14" i="30"/>
  <c r="H14" i="30"/>
  <c r="F14" i="30"/>
  <c r="D14" i="30"/>
  <c r="S13" i="30"/>
  <c r="R13" i="30"/>
  <c r="P13" i="30"/>
  <c r="N13" i="30"/>
  <c r="L13" i="30"/>
  <c r="J13" i="30"/>
  <c r="H13" i="30"/>
  <c r="F13" i="30"/>
  <c r="D13" i="30"/>
  <c r="S12" i="30"/>
  <c r="R12" i="30"/>
  <c r="P12" i="30"/>
  <c r="N12" i="30"/>
  <c r="L12" i="30"/>
  <c r="J12" i="30"/>
  <c r="H12" i="30"/>
  <c r="F12" i="30"/>
  <c r="D12" i="30"/>
  <c r="S11" i="30"/>
  <c r="R11" i="30"/>
  <c r="P11" i="30"/>
  <c r="N11" i="30"/>
  <c r="L11" i="30"/>
  <c r="J11" i="30"/>
  <c r="H11" i="30"/>
  <c r="F11" i="30"/>
  <c r="D11" i="30"/>
  <c r="S10" i="30"/>
  <c r="R10" i="30"/>
  <c r="P10" i="30"/>
  <c r="N10" i="30"/>
  <c r="L10" i="30"/>
  <c r="J10" i="30"/>
  <c r="H10" i="30"/>
  <c r="F10" i="30"/>
  <c r="D10" i="30"/>
  <c r="A10" i="30"/>
  <c r="A11" i="30" s="1"/>
  <c r="A12" i="30" s="1"/>
  <c r="A13" i="30" s="1"/>
  <c r="A14" i="30" s="1"/>
  <c r="A15" i="30" s="1"/>
  <c r="S9" i="30"/>
  <c r="R9" i="30"/>
  <c r="P9" i="30"/>
  <c r="N9" i="30"/>
  <c r="L9" i="30"/>
  <c r="J9" i="30"/>
  <c r="H9" i="30"/>
  <c r="F9" i="30"/>
  <c r="D9" i="30"/>
  <c r="L19" i="26" l="1"/>
  <c r="T9" i="30"/>
  <c r="T13" i="30"/>
  <c r="U13" i="30" s="1"/>
  <c r="P18" i="30"/>
  <c r="L18" i="30"/>
  <c r="S18" i="30"/>
  <c r="T11" i="30"/>
  <c r="U11" i="30" s="1"/>
  <c r="F18" i="30"/>
  <c r="R18" i="30"/>
  <c r="T12" i="30"/>
  <c r="U12" i="30" s="1"/>
  <c r="D18" i="30"/>
  <c r="T15" i="30"/>
  <c r="U15" i="30" s="1"/>
  <c r="H18" i="30"/>
  <c r="J18" i="30"/>
  <c r="N18" i="30"/>
  <c r="T10" i="30"/>
  <c r="U10" i="30" s="1"/>
  <c r="T14" i="30"/>
  <c r="U14" i="30" s="1"/>
  <c r="U9" i="30"/>
  <c r="U18" i="30" l="1"/>
  <c r="T19" i="30" s="1"/>
  <c r="D14" i="19" s="1"/>
  <c r="T18" i="30"/>
  <c r="D20" i="19"/>
  <c r="D56" i="10"/>
  <c r="F14" i="7"/>
  <c r="D30" i="18" l="1"/>
  <c r="C70" i="10"/>
  <c r="C63" i="10"/>
  <c r="C31" i="10"/>
  <c r="C32" i="9"/>
  <c r="C15" i="9"/>
  <c r="C21" i="10" l="1"/>
  <c r="I8" i="22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D24" i="9" s="1"/>
  <c r="E24" i="9" s="1"/>
  <c r="N14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D13" i="19"/>
  <c r="D9" i="9" s="1"/>
  <c r="E9" i="9" s="1"/>
  <c r="D31" i="19"/>
  <c r="D25" i="9" s="1"/>
  <c r="E25" i="9" s="1"/>
  <c r="E7" i="11"/>
  <c r="D86" i="10"/>
  <c r="E86" i="10" s="1"/>
  <c r="B86" i="10"/>
  <c r="A86" i="10"/>
  <c r="D85" i="10"/>
  <c r="E85" i="10" s="1"/>
  <c r="B85" i="10"/>
  <c r="A85" i="10"/>
  <c r="D84" i="10"/>
  <c r="E84" i="10" s="1"/>
  <c r="B84" i="10"/>
  <c r="A84" i="10"/>
  <c r="D83" i="10"/>
  <c r="E83" i="10" s="1"/>
  <c r="B83" i="10"/>
  <c r="A83" i="10"/>
  <c r="C78" i="10"/>
  <c r="D81" i="10"/>
  <c r="E81" i="10" s="1"/>
  <c r="B81" i="10"/>
  <c r="D80" i="10"/>
  <c r="E80" i="10" s="1"/>
  <c r="B80" i="10"/>
  <c r="D79" i="10"/>
  <c r="B79" i="10"/>
  <c r="B78" i="10"/>
  <c r="A78" i="10"/>
  <c r="D77" i="10"/>
  <c r="E77" i="10" s="1"/>
  <c r="B77" i="10"/>
  <c r="D76" i="10"/>
  <c r="E76" i="10" s="1"/>
  <c r="B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B70" i="10"/>
  <c r="B67" i="10"/>
  <c r="B68" i="10"/>
  <c r="D68" i="10"/>
  <c r="E68" i="10" s="1"/>
  <c r="B66" i="10"/>
  <c r="D65" i="10"/>
  <c r="E65" i="10" s="1"/>
  <c r="B65" i="10"/>
  <c r="D64" i="10"/>
  <c r="E64" i="10" s="1"/>
  <c r="B64" i="10"/>
  <c r="B63" i="10"/>
  <c r="B62" i="10"/>
  <c r="E56" i="10"/>
  <c r="B25" i="10"/>
  <c r="A22" i="10"/>
  <c r="B18" i="10"/>
  <c r="D16" i="10"/>
  <c r="E16" i="10" s="1"/>
  <c r="B16" i="10"/>
  <c r="A8" i="10"/>
  <c r="C13" i="7"/>
  <c r="D13" i="7"/>
  <c r="E13" i="7"/>
  <c r="C68" i="7"/>
  <c r="D68" i="7"/>
  <c r="E68" i="7"/>
  <c r="C37" i="7"/>
  <c r="D37" i="7"/>
  <c r="E37" i="7"/>
  <c r="C75" i="7"/>
  <c r="D75" i="7"/>
  <c r="E75" i="7"/>
  <c r="C87" i="7"/>
  <c r="D87" i="7"/>
  <c r="E87" i="7"/>
  <c r="F87" i="7"/>
  <c r="C83" i="7"/>
  <c r="D83" i="7"/>
  <c r="E83" i="7"/>
  <c r="F83" i="7"/>
  <c r="F75" i="7"/>
  <c r="D55" i="10"/>
  <c r="E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4" i="7"/>
  <c r="A85" i="7" s="1"/>
  <c r="A86" i="7" s="1"/>
  <c r="A81" i="10" s="1"/>
  <c r="A76" i="7"/>
  <c r="A77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3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6" i="9"/>
  <c r="E66" i="9" s="1"/>
  <c r="B66" i="9"/>
  <c r="D65" i="9"/>
  <c r="E65" i="9" s="1"/>
  <c r="B65" i="9"/>
  <c r="D64" i="9"/>
  <c r="E64" i="9" s="1"/>
  <c r="B64" i="9"/>
  <c r="D63" i="9"/>
  <c r="E63" i="9" s="1"/>
  <c r="B63" i="9"/>
  <c r="D62" i="9"/>
  <c r="E62" i="9" s="1"/>
  <c r="B62" i="9"/>
  <c r="D60" i="9"/>
  <c r="E60" i="9" s="1"/>
  <c r="E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B24" i="9"/>
  <c r="A23" i="9"/>
  <c r="B23" i="9"/>
  <c r="E50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5" i="19"/>
  <c r="A11" i="9" s="1"/>
  <c r="D38" i="19"/>
  <c r="D32" i="9" s="1"/>
  <c r="E32" i="9" s="1"/>
  <c r="M26" i="26"/>
  <c r="J26" i="26"/>
  <c r="F26" i="26"/>
  <c r="H19" i="26"/>
  <c r="G19" i="26"/>
  <c r="D19" i="26"/>
  <c r="C19" i="26"/>
  <c r="N18" i="26"/>
  <c r="N16" i="26"/>
  <c r="M16" i="26"/>
  <c r="N15" i="26"/>
  <c r="M15" i="26"/>
  <c r="M14" i="26"/>
  <c r="N13" i="26"/>
  <c r="M13" i="26"/>
  <c r="N12" i="26"/>
  <c r="M12" i="26"/>
  <c r="N11" i="26"/>
  <c r="M11" i="26"/>
  <c r="N10" i="26"/>
  <c r="M10" i="26"/>
  <c r="N9" i="26"/>
  <c r="M9" i="26"/>
  <c r="N8" i="26"/>
  <c r="M8" i="26"/>
  <c r="N7" i="26"/>
  <c r="M7" i="26"/>
  <c r="A78" i="7" l="1"/>
  <c r="A79" i="7" s="1"/>
  <c r="F30" i="7"/>
  <c r="D24" i="10" s="1"/>
  <c r="E24" i="10" s="1"/>
  <c r="A10" i="9"/>
  <c r="A73" i="10"/>
  <c r="A80" i="10"/>
  <c r="A71" i="10"/>
  <c r="A79" i="10"/>
  <c r="A72" i="10"/>
  <c r="D17" i="9"/>
  <c r="E17" i="9" s="1"/>
  <c r="D19" i="19"/>
  <c r="D15" i="9" s="1"/>
  <c r="E15" i="9" s="1"/>
  <c r="AA7" i="28"/>
  <c r="AB7" i="28" s="1"/>
  <c r="Z7" i="28"/>
  <c r="O11" i="26"/>
  <c r="D78" i="10"/>
  <c r="D70" i="10"/>
  <c r="E70" i="10" s="1"/>
  <c r="E79" i="10"/>
  <c r="A13" i="10"/>
  <c r="A30" i="7"/>
  <c r="A31" i="7" s="1"/>
  <c r="A26" i="10"/>
  <c r="A28" i="10"/>
  <c r="A30" i="10"/>
  <c r="A11" i="10"/>
  <c r="A10" i="10"/>
  <c r="A12" i="10"/>
  <c r="A14" i="10"/>
  <c r="A16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A80" i="7" l="1"/>
  <c r="A74" i="10"/>
  <c r="J27" i="26"/>
  <c r="D34" i="19"/>
  <c r="D28" i="9" s="1"/>
  <c r="E28" i="9" s="1"/>
  <c r="F27" i="26"/>
  <c r="D33" i="19"/>
  <c r="D27" i="9" s="1"/>
  <c r="E27" i="9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A81" i="7" l="1"/>
  <c r="A75" i="10"/>
  <c r="D23" i="19"/>
  <c r="D26" i="19" s="1"/>
  <c r="D19" i="9"/>
  <c r="E19" i="9" s="1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82" i="7" l="1"/>
  <c r="A77" i="10" s="1"/>
  <c r="A76" i="10"/>
  <c r="A45" i="19"/>
  <c r="A38" i="9"/>
  <c r="A46" i="19" l="1"/>
  <c r="A39" i="9"/>
  <c r="D62" i="10"/>
  <c r="E62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0" i="9" l="1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5" i="9" s="1"/>
  <c r="A44" i="9"/>
  <c r="E19" i="22"/>
  <c r="I19" i="22"/>
  <c r="G1" i="7" l="1"/>
  <c r="A2" i="9" l="1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39" i="10" l="1"/>
  <c r="A55" i="19"/>
  <c r="A17" i="19"/>
  <c r="A12" i="9"/>
  <c r="A47" i="7" l="1"/>
  <c r="A40" i="10"/>
  <c r="A18" i="19"/>
  <c r="A13" i="9"/>
  <c r="A56" i="19"/>
  <c r="G21" i="9"/>
  <c r="G21" i="11"/>
  <c r="G19" i="11"/>
  <c r="D66" i="18"/>
  <c r="D64" i="18"/>
  <c r="D91" i="10"/>
  <c r="D89" i="10"/>
  <c r="D71" i="9"/>
  <c r="D69" i="9"/>
  <c r="E96" i="7"/>
  <c r="E94" i="7"/>
  <c r="N7" i="11"/>
  <c r="A41" i="10" l="1"/>
  <c r="A57" i="19"/>
  <c r="A51" i="9" s="1"/>
  <c r="K89" i="7"/>
  <c r="J89" i="7"/>
  <c r="I89" i="7"/>
  <c r="K88" i="7"/>
  <c r="J88" i="7"/>
  <c r="I88" i="7"/>
  <c r="K86" i="7"/>
  <c r="J86" i="7"/>
  <c r="I86" i="7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7" i="7"/>
  <c r="J77" i="7"/>
  <c r="I77" i="7"/>
  <c r="K76" i="7"/>
  <c r="J76" i="7"/>
  <c r="I76" i="7"/>
  <c r="K73" i="7"/>
  <c r="J73" i="7"/>
  <c r="I73" i="7"/>
  <c r="J71" i="7"/>
  <c r="I71" i="7"/>
  <c r="K70" i="7"/>
  <c r="J70" i="7"/>
  <c r="I70" i="7"/>
  <c r="K69" i="7"/>
  <c r="J69" i="7"/>
  <c r="I69" i="7"/>
  <c r="J67" i="7"/>
  <c r="I67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22" i="19"/>
  <c r="A24" i="19" s="1"/>
  <c r="A58" i="19"/>
  <c r="A52" i="9" s="1"/>
  <c r="C74" i="7"/>
  <c r="I83" i="7"/>
  <c r="I68" i="7"/>
  <c r="I87" i="7"/>
  <c r="E74" i="7"/>
  <c r="I75" i="7"/>
  <c r="J68" i="7"/>
  <c r="J37" i="7"/>
  <c r="I13" i="7"/>
  <c r="J87" i="7"/>
  <c r="J75" i="7"/>
  <c r="J83" i="7"/>
  <c r="I37" i="7"/>
  <c r="J13" i="7"/>
  <c r="D74" i="7"/>
  <c r="N8" i="11"/>
  <c r="N9" i="11" s="1"/>
  <c r="D29" i="19" s="1"/>
  <c r="A2" i="11"/>
  <c r="D59" i="18"/>
  <c r="F59" i="18" s="1"/>
  <c r="A2" i="18"/>
  <c r="C82" i="10"/>
  <c r="C7" i="10"/>
  <c r="F5" i="10"/>
  <c r="A2" i="10"/>
  <c r="C22" i="9"/>
  <c r="K87" i="7"/>
  <c r="K83" i="7"/>
  <c r="K75" i="7"/>
  <c r="K67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72" i="7" l="1"/>
  <c r="C27" i="7" s="1"/>
  <c r="C26" i="7" s="1"/>
  <c r="D72" i="7"/>
  <c r="D27" i="7" s="1"/>
  <c r="E72" i="7"/>
  <c r="E27" i="7" s="1"/>
  <c r="E26" i="7" s="1"/>
  <c r="F72" i="7"/>
  <c r="D67" i="10" s="1"/>
  <c r="E67" i="10" s="1"/>
  <c r="D23" i="9"/>
  <c r="F28" i="7"/>
  <c r="D72" i="19"/>
  <c r="D66" i="10" s="1"/>
  <c r="K24" i="7"/>
  <c r="D18" i="10"/>
  <c r="E18" i="10" s="1"/>
  <c r="K25" i="7"/>
  <c r="D19" i="10"/>
  <c r="E19" i="10" s="1"/>
  <c r="A50" i="7"/>
  <c r="A43" i="10"/>
  <c r="A21" i="19"/>
  <c r="A17" i="9" s="1"/>
  <c r="A18" i="9"/>
  <c r="A20" i="9"/>
  <c r="C69" i="10"/>
  <c r="C20" i="10" s="1"/>
  <c r="C87" i="10" s="1"/>
  <c r="D6" i="10" s="1"/>
  <c r="D34" i="18"/>
  <c r="K15" i="7"/>
  <c r="F74" i="7"/>
  <c r="K68" i="7"/>
  <c r="K18" i="7"/>
  <c r="K32" i="7"/>
  <c r="K29" i="7"/>
  <c r="K34" i="7"/>
  <c r="I74" i="7"/>
  <c r="J74" i="7"/>
  <c r="K37" i="7"/>
  <c r="C67" i="9"/>
  <c r="D82" i="10"/>
  <c r="E82" i="10" s="1"/>
  <c r="E66" i="10" l="1"/>
  <c r="D63" i="10"/>
  <c r="E63" i="10" s="1"/>
  <c r="K71" i="7"/>
  <c r="F27" i="7"/>
  <c r="F26" i="7" s="1"/>
  <c r="I27" i="7"/>
  <c r="J27" i="7"/>
  <c r="K72" i="7"/>
  <c r="I72" i="7"/>
  <c r="D26" i="7"/>
  <c r="I26" i="7" s="1"/>
  <c r="E23" i="9"/>
  <c r="D22" i="9"/>
  <c r="E22" i="9" s="1"/>
  <c r="D22" i="10"/>
  <c r="E6" i="10"/>
  <c r="F12" i="7"/>
  <c r="C12" i="7" s="1"/>
  <c r="K74" i="7"/>
  <c r="A51" i="7"/>
  <c r="A44" i="10"/>
  <c r="A60" i="19"/>
  <c r="J72" i="7"/>
  <c r="F72" i="19"/>
  <c r="K51" i="7"/>
  <c r="F13" i="7"/>
  <c r="K13" i="7" s="1"/>
  <c r="D6" i="9"/>
  <c r="E6" i="9" s="1"/>
  <c r="K28" i="7"/>
  <c r="J26" i="7" l="1"/>
  <c r="F92" i="7"/>
  <c r="D21" i="10"/>
  <c r="E22" i="10"/>
  <c r="E21" i="10" s="1"/>
  <c r="A45" i="10"/>
  <c r="A61" i="19"/>
  <c r="A62" i="19" s="1"/>
  <c r="K27" i="7"/>
  <c r="D67" i="9"/>
  <c r="E67" i="9" s="1"/>
  <c r="D7" i="10"/>
  <c r="E7" i="10" s="1"/>
  <c r="E12" i="7"/>
  <c r="D12" i="7"/>
  <c r="C92" i="7"/>
  <c r="C62" i="18"/>
  <c r="A63" i="19" l="1"/>
  <c r="A53" i="7"/>
  <c r="A46" i="10"/>
  <c r="K26" i="7"/>
  <c r="J12" i="7"/>
  <c r="E92" i="7"/>
  <c r="I12" i="7"/>
  <c r="D92" i="7"/>
  <c r="I92" i="7" s="1"/>
  <c r="K12" i="7"/>
  <c r="A64" i="19" l="1"/>
  <c r="A54" i="7"/>
  <c r="A47" i="10"/>
  <c r="K92" i="7"/>
  <c r="J92" i="7"/>
  <c r="A65" i="19" l="1"/>
  <c r="A55" i="7"/>
  <c r="A48" i="10"/>
  <c r="A66" i="19" l="1"/>
  <c r="A56" i="7"/>
  <c r="A49" i="10"/>
  <c r="A67" i="19" l="1"/>
  <c r="A57" i="7"/>
  <c r="A50" i="10"/>
  <c r="A62" i="9" l="1"/>
  <c r="A51" i="10"/>
  <c r="A69" i="19" l="1"/>
  <c r="A59" i="7"/>
  <c r="A52" i="10"/>
  <c r="A65" i="9" l="1"/>
  <c r="A60" i="7"/>
  <c r="A53" i="10"/>
  <c r="A61" i="7" l="1"/>
  <c r="A54" i="10"/>
  <c r="A62" i="7" l="1"/>
  <c r="A63" i="7" s="1"/>
  <c r="A55" i="10"/>
  <c r="A64" i="7" l="1"/>
  <c r="A57" i="10"/>
  <c r="A56" i="10"/>
  <c r="A65" i="7" l="1"/>
  <c r="A58" i="10"/>
  <c r="E78" i="10"/>
  <c r="D69" i="10"/>
  <c r="E69" i="10" s="1"/>
  <c r="E20" i="10" s="1"/>
  <c r="A66" i="7" l="1"/>
  <c r="A59" i="10"/>
  <c r="D20" i="10"/>
  <c r="D87" i="10" s="1"/>
  <c r="E87" i="10" s="1"/>
  <c r="A67" i="7" l="1"/>
  <c r="A60" i="10"/>
  <c r="A68" i="7" l="1"/>
  <c r="A61" i="10"/>
  <c r="A69" i="7" l="1"/>
  <c r="A62" i="10"/>
  <c r="A70" i="7" l="1"/>
  <c r="A63" i="10"/>
  <c r="A64" i="10"/>
  <c r="A71" i="7" l="1"/>
  <c r="A65" i="10"/>
  <c r="A73" i="7" l="1"/>
  <c r="A66" i="10"/>
</calcChain>
</file>

<file path=xl/sharedStrings.xml><?xml version="1.0" encoding="utf-8"?>
<sst xmlns="http://schemas.openxmlformats.org/spreadsheetml/2006/main" count="593" uniqueCount="344">
  <si>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</si>
  <si>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</si>
  <si>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</si>
  <si>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</si>
  <si>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</si>
  <si>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</si>
  <si>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</si>
  <si>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</si>
  <si>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</si>
  <si>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</si>
  <si>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</si>
  <si>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</si>
  <si>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</si>
  <si>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</si>
  <si>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</si>
  <si>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</si>
  <si>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</si>
  <si>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</si>
  <si>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</si>
  <si>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</si>
  <si>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</si>
  <si>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</si>
  <si>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</si>
  <si>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</si>
  <si>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</si>
  <si>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</si>
  <si>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</si>
  <si>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</si>
  <si>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</si>
  <si>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</si>
  <si>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</si>
  <si>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</si>
  <si>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</si>
  <si>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</si>
  <si>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</si>
  <si>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</si>
  <si>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</si>
  <si>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</si>
  <si>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</si>
  <si>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</si>
  <si>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</si>
  <si>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</si>
  <si>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</si>
  <si>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</si>
  <si>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</si>
  <si>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</si>
  <si>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</si>
  <si>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</si>
  <si>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</si>
  <si>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</si>
  <si>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</si>
  <si>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</si>
  <si>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</si>
  <si>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</si>
  <si>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</si>
  <si>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</si>
  <si>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</si>
  <si>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</si>
  <si>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</si>
  <si>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</si>
  <si>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</si>
  <si>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</si>
  <si>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</si>
  <si>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</si>
  <si>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</si>
  <si>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</si>
  <si>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</si>
  <si>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</si>
  <si>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</si>
  <si>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</si>
  <si>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</si>
  <si>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</si>
  <si>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</si>
  <si>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</si>
  <si>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</si>
  <si>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</si>
  <si>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</si>
  <si>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</si>
  <si>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</si>
  <si>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</si>
  <si>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</si>
  <si>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</si>
  <si>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</si>
  <si>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</si>
  <si>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</si>
  <si>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</si>
  <si>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</si>
  <si>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</si>
  <si>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</si>
  <si>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</si>
  <si>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</si>
  <si>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</si>
  <si>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</si>
  <si>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</si>
  <si>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</si>
  <si>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</si>
  <si>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</si>
  <si>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</si>
  <si>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</si>
  <si>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</si>
  <si>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</si>
  <si>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</si>
  <si>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</si>
  <si>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</si>
  <si>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</si>
  <si>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</si>
  <si>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</si>
  <si>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</si>
  <si>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</si>
  <si>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</si>
  <si>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</si>
  <si>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</si>
  <si>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</si>
  <si>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</si>
  <si>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</si>
  <si>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</si>
  <si>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</si>
  <si>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</si>
  <si>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</si>
  <si>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</si>
  <si>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</si>
  <si>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</si>
  <si>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</si>
  <si>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</si>
  <si>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</si>
  <si>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</si>
  <si>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</si>
  <si>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</si>
  <si>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</si>
  <si>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</si>
  <si>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</si>
  <si>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</si>
  <si>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</si>
  <si>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</si>
  <si>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</si>
  <si>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</si>
  <si>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</si>
  <si>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</si>
  <si>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</si>
  <si>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</si>
  <si>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</si>
  <si>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</si>
  <si>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</si>
  <si>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</si>
  <si>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</si>
  <si>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</si>
  <si>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</si>
  <si>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</si>
  <si>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</si>
  <si>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</si>
  <si>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</si>
  <si>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</si>
  <si>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</si>
  <si>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</si>
  <si>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</si>
  <si>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</si>
  <si>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</si>
  <si>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</si>
  <si>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</si>
  <si>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</si>
  <si>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</si>
  <si>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</si>
  <si>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</si>
  <si>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</si>
  <si>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</si>
  <si>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</si>
  <si>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</si>
  <si>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</si>
  <si>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</si>
  <si>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</si>
  <si>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</si>
  <si>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</si>
  <si>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</si>
  <si>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</si>
  <si>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</si>
  <si>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</si>
  <si>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</si>
  <si>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</si>
  <si>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</si>
  <si>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</si>
  <si>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</si>
  <si>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</si>
  <si>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</si>
  <si>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</si>
  <si>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</si>
  <si>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</si>
  <si>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</si>
  <si>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</si>
  <si>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</si>
  <si>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</si>
  <si>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</si>
  <si>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</si>
  <si>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</si>
  <si>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</si>
  <si>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</si>
  <si>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</si>
  <si>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</si>
  <si>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</si>
  <si>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</si>
  <si>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</si>
  <si>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</si>
  <si>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</si>
  <si>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</si>
  <si>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</si>
  <si>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</si>
  <si>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</si>
  <si>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</si>
  <si>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</si>
  <si>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</si>
  <si>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</si>
  <si>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</si>
  <si>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</si>
  <si>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</si>
  <si>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</si>
  <si>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</si>
  <si>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</si>
  <si>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</si>
  <si>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</si>
  <si>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</si>
  <si>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</si>
  <si>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</si>
  <si>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</si>
  <si>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</si>
  <si>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</si>
  <si>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</si>
  <si>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</si>
  <si>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</si>
  <si>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</si>
  <si>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</si>
  <si>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</si>
  <si>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</si>
  <si>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</si>
  <si>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</si>
  <si>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</si>
  <si>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</si>
  <si>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</si>
  <si>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</si>
  <si>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</si>
  <si>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</si>
  <si>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</si>
  <si>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</si>
  <si>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</si>
  <si>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</si>
  <si>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</si>
  <si>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</si>
  <si>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</si>
  <si>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</si>
  <si>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</si>
  <si>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</si>
  <si>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</si>
  <si>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</si>
  <si>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</si>
  <si>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</si>
  <si>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</si>
  <si>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</si>
  <si>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</si>
  <si>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</si>
  <si>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</si>
  <si>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</si>
  <si>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</si>
  <si>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</si>
  <si>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</si>
  <si>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</si>
  <si>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</si>
  <si>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</si>
  <si>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</si>
  <si>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</si>
  <si>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</si>
  <si>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</si>
  <si>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</si>
  <si>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</si>
  <si>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</si>
  <si>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</si>
  <si>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</si>
  <si>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</si>
  <si>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</si>
  <si>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</si>
  <si>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</si>
  <si>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</si>
  <si>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</si>
  <si>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</si>
  <si>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</si>
  <si>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</si>
  <si>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</si>
  <si>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</si>
  <si>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</si>
  <si>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</si>
  <si>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</si>
  <si>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</si>
  <si>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</si>
  <si>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</si>
  <si>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 xml:space="preserve">ՏԵՂԵԿԱՆՔ </t>
  </si>
  <si>
    <t>Ալ. Հեքիմյանի անվան երաժշտական դպրոց ՀՈԱԿ-ի գեղագիտական բաժնի աշակերտների թվի, 2024 թվականի ուսման վարձավճարների  չափի մասին</t>
  </si>
  <si>
    <t>N</t>
  </si>
  <si>
    <t>Բաժիններ</t>
  </si>
  <si>
    <t>Ընդամենը աշակերտների թիվ</t>
  </si>
  <si>
    <t>Ընդամենը ամսեկան</t>
  </si>
  <si>
    <t>Հունվար -դեկտեմբեր</t>
  </si>
  <si>
    <t>Աշակերտ-ների   թիվը</t>
  </si>
  <si>
    <t>Ուսման վարձի չափը</t>
  </si>
  <si>
    <t>Աշակերտների   թիվը</t>
  </si>
  <si>
    <t>Դաշնամ.բաժին</t>
  </si>
  <si>
    <t>Լարային բաժին</t>
  </si>
  <si>
    <t>Փողային բաժին</t>
  </si>
  <si>
    <t>Ազգային բաժին</t>
  </si>
  <si>
    <t>Կիթառ</t>
  </si>
  <si>
    <t>Վոկալ</t>
  </si>
  <si>
    <t>Պար</t>
  </si>
  <si>
    <t>ընդամենը</t>
  </si>
  <si>
    <t xml:space="preserve">              տնօրեն`                                                 Մ. Պետրոսյան </t>
  </si>
  <si>
    <t xml:space="preserve">  գլխ. հաշվապահ`                                                Տ. Կիրակոսյան</t>
  </si>
  <si>
    <t>Մ․ ՊԵՏՐՈՍՅԱՆ</t>
  </si>
  <si>
    <t>Տ․ ԿԻՐԱԿՈՍՅԱՆ</t>
  </si>
  <si>
    <t>Հակավիրուսային միջոցներ</t>
  </si>
  <si>
    <t>Դահլիճի վարձակալության գծով</t>
  </si>
  <si>
    <t>Երաժշտական գործիքների վերանորոգման գծով</t>
  </si>
  <si>
    <t>Վերանորոգման և պահպանման զանազան ծառայություն</t>
  </si>
  <si>
    <t>Փոխադրամիջոցների վարձակալության գծով</t>
  </si>
  <si>
    <t>«Արաբկիր ՏՀՏ» հարկային տեսչություն</t>
  </si>
  <si>
    <t>«Երևանի քաղաքապետարան»</t>
  </si>
  <si>
    <t>Գործառնական վարչություն</t>
  </si>
  <si>
    <t>«Սյուզաննա Գրիգորյան» Ա/Ձ</t>
  </si>
  <si>
    <t>տպագրական</t>
  </si>
  <si>
    <t>«Արսեն Սողոմոնյան» Ա/Ձ</t>
  </si>
  <si>
    <t>համակարգչային</t>
  </si>
  <si>
    <t>«Ֆինպրո» ՍՊԸ</t>
  </si>
  <si>
    <t>աշխատակազմի վերապատրաստում</t>
  </si>
  <si>
    <t>ԴՀԱԿ</t>
  </si>
  <si>
    <t>Քույր դպրոցներ ծրագրի  գծով</t>
  </si>
  <si>
    <t>Քույր դպրոցներ ծրագրի գծով</t>
  </si>
  <si>
    <t>Որպես գործակալ հավաքագրվ գումար. Գծով</t>
  </si>
  <si>
    <t>Գեղագիտական բաժնի աշակերտների թվի ավելացման  և ուսման վարձերի բարձրացման հետ կապված</t>
  </si>
  <si>
    <t>Աշակերտների թվի ավելացման և աշխատավարձի բարձրացման հետ կապված</t>
  </si>
  <si>
    <t>Դպրոցի միջանցքի կիսահարկում դասասենյակ ավելացնելու համար</t>
  </si>
  <si>
    <t>Սեմինար պարապմունքների թանկացման հետ կապված</t>
  </si>
  <si>
    <t>Աշակերտների թվի ավելացման հետ կապված</t>
  </si>
  <si>
    <t xml:space="preserve"> Գեղագիտական բաժնի ուսման վարձի բարձրացման  հետ կապված</t>
  </si>
  <si>
    <t>ՀԾ ծրագրի տարեկան սպասարկման վճարի թանկացման հետ կապված</t>
  </si>
  <si>
    <t xml:space="preserve"> Դպրոցի համար ոչ կենցաղային փոշեկուլ, խոռի համար երկաթյա կանգնակներ, սոլֆեջիոյի դասասեն-յակների համար նստարաններ ձեռք բերելու համար</t>
  </si>
  <si>
    <t>Սարքավորումների վերանորոգման, տեղադրման և այլ ծառայությունների համար</t>
  </si>
  <si>
    <t xml:space="preserve">Ծառայության արժեքների բարձրացման հետ կապված </t>
  </si>
  <si>
    <t xml:space="preserve">Դպրոցի գնումների և ընթացիկ վերանորոգման մրցույթ հայտարարելու ծառայությունների  համար </t>
  </si>
  <si>
    <t xml:space="preserve">Դպրոցի համար գազի կաթսա ձեռք բերելու համար </t>
  </si>
  <si>
    <t>«Երևանի Ալ․ Հեքիմյանի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</si>
</sst>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b/>
      <i/>
      <sz val="11"/>
      <name val="Arial"/>
      <family val="2"/>
      <charset val="204"/>
    </font>
    <font>
      <sz val="11"/>
      <name val="Sylfaen"/>
    </font>
    <font>
      <sz val="11"/>
      <name val="Sylfaen"/>
      <family val="1"/>
    </font>
    <font>
      <sz val="12"/>
      <name val="Sylfaen"/>
      <family val="1"/>
    </font>
    <font>
      <sz val="10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9" fillId="0" borderId="51" xfId="0" applyFont="1" applyBorder="1" applyAlignment="1">
      <alignment vertical="center" wrapText="1"/>
    </xf>
    <xf numFmtId="0" fontId="69" fillId="0" borderId="52" xfId="0" applyFont="1" applyBorder="1" applyAlignment="1">
      <alignment vertical="center" wrapText="1"/>
    </xf>
    <xf numFmtId="0" fontId="66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66" fillId="0" borderId="0" xfId="0" applyFont="1"/>
    <xf numFmtId="0" fontId="72" fillId="0" borderId="63" xfId="0" applyFont="1" applyBorder="1" applyAlignment="1">
      <alignment horizontal="center" vertical="center"/>
    </xf>
    <xf numFmtId="4" fontId="72" fillId="0" borderId="63" xfId="0" applyNumberFormat="1" applyFont="1" applyBorder="1" applyAlignment="1">
      <alignment vertical="center"/>
    </xf>
    <xf numFmtId="0" fontId="73" fillId="0" borderId="63" xfId="0" applyFont="1" applyBorder="1" applyAlignment="1">
      <alignment horizontal="right"/>
    </xf>
    <xf numFmtId="0" fontId="73" fillId="0" borderId="63" xfId="0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locked="0"/>
    </xf>
    <xf numFmtId="164" fontId="32" fillId="0" borderId="0" xfId="0" applyNumberFormat="1" applyFont="1" applyAlignment="1" applyProtection="1">
      <alignment horizontal="left" vertical="center" wrapText="1"/>
      <protection locked="0"/>
    </xf>
    <xf numFmtId="164" fontId="30" fillId="24" borderId="10" xfId="45" applyNumberFormat="1" applyFont="1" applyFill="1" applyBorder="1" applyAlignment="1" applyProtection="1">
      <alignment horizontal="center" vertical="center"/>
      <protection locked="0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0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74" fillId="0" borderId="10" xfId="45" applyFont="1" applyBorder="1" applyAlignment="1" applyProtection="1">
      <alignment horizontal="left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3" fillId="0" borderId="10" xfId="45" applyFont="1" applyBorder="1" applyAlignment="1" applyProtection="1">
      <alignment horizontal="left" vertical="center"/>
      <protection locked="0"/>
    </xf>
    <xf numFmtId="0" fontId="27" fillId="24" borderId="10" xfId="45" applyFont="1" applyFill="1" applyBorder="1" applyAlignment="1" applyProtection="1">
      <alignment horizontal="left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75" fillId="0" borderId="19" xfId="0" applyFont="1" applyBorder="1" applyAlignment="1">
      <alignment horizontal="center" vertical="center"/>
    </xf>
    <xf numFmtId="0" fontId="75" fillId="0" borderId="10" xfId="0" applyFont="1" applyBorder="1" applyAlignment="1">
      <alignment horizontal="center" vertical="center"/>
    </xf>
    <xf numFmtId="0" fontId="75" fillId="0" borderId="16" xfId="0" applyFont="1" applyBorder="1" applyAlignment="1">
      <alignment horizontal="center" vertical="center"/>
    </xf>
    <xf numFmtId="0" fontId="75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75" fillId="0" borderId="19" xfId="0" applyFont="1" applyBorder="1" applyAlignment="1">
      <alignment vertical="center"/>
    </xf>
    <xf numFmtId="0" fontId="75" fillId="0" borderId="10" xfId="0" applyFont="1" applyBorder="1" applyAlignment="1">
      <alignment vertical="center"/>
    </xf>
    <xf numFmtId="0" fontId="75" fillId="0" borderId="17" xfId="0" applyFont="1" applyBorder="1" applyAlignment="1">
      <alignment vertical="center"/>
    </xf>
    <xf numFmtId="166" fontId="27" fillId="0" borderId="0" xfId="45" applyNumberFormat="1" applyFont="1" applyAlignment="1">
      <alignment vertical="center"/>
    </xf>
    <xf numFmtId="166" fontId="35" fillId="0" borderId="10" xfId="45" applyNumberFormat="1" applyFont="1" applyBorder="1" applyAlignment="1" applyProtection="1">
      <alignment horizontal="left" vertical="center" wrapText="1"/>
      <protection locked="0"/>
    </xf>
    <xf numFmtId="166" fontId="35" fillId="0" borderId="10" xfId="20" applyNumberFormat="1" applyFont="1" applyBorder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166" fontId="27" fillId="27" borderId="0" xfId="0" applyNumberFormat="1" applyFont="1" applyFill="1" applyAlignment="1">
      <alignment horizontal="left" vertical="center" wrapText="1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vertical="center" wrapText="1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5" fillId="0" borderId="0" xfId="0" applyFont="1" applyAlignment="1">
      <alignment horizontal="center"/>
    </xf>
    <xf numFmtId="0" fontId="65" fillId="0" borderId="0" xfId="0" applyFont="1" applyAlignment="1">
      <alignment horizontal="center" wrapText="1"/>
    </xf>
    <xf numFmtId="0" fontId="66" fillId="0" borderId="10" xfId="0" applyFont="1" applyBorder="1" applyAlignment="1">
      <alignment horizontal="center" vertical="center"/>
    </xf>
    <xf numFmtId="0" fontId="67" fillId="0" borderId="17" xfId="0" applyFont="1" applyBorder="1" applyAlignment="1">
      <alignment horizontal="center" vertical="center"/>
    </xf>
    <xf numFmtId="0" fontId="68" fillId="0" borderId="20" xfId="0" applyFont="1" applyBorder="1" applyAlignment="1">
      <alignment horizontal="center" vertical="center"/>
    </xf>
    <xf numFmtId="0" fontId="68" fillId="0" borderId="19" xfId="0" applyFont="1" applyBorder="1" applyAlignment="1">
      <alignment horizontal="center" vertical="center"/>
    </xf>
    <xf numFmtId="0" fontId="68" fillId="0" borderId="50" xfId="0" applyFont="1" applyBorder="1" applyAlignment="1">
      <alignment horizontal="center" vertical="center"/>
    </xf>
    <xf numFmtId="0" fontId="68" fillId="0" borderId="32" xfId="0" applyFont="1" applyBorder="1" applyAlignment="1">
      <alignment horizontal="center" vertical="center"/>
    </xf>
    <xf numFmtId="0" fontId="69" fillId="0" borderId="56" xfId="0" applyFont="1" applyBorder="1" applyAlignment="1">
      <alignment horizontal="center" vertical="center" wrapText="1"/>
    </xf>
    <xf numFmtId="0" fontId="69" fillId="0" borderId="61" xfId="0" applyFont="1" applyBorder="1" applyAlignment="1">
      <alignment horizontal="center" vertical="center" wrapText="1"/>
    </xf>
    <xf numFmtId="0" fontId="69" fillId="0" borderId="62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64" fontId="71" fillId="25" borderId="11" xfId="0" applyNumberFormat="1" applyFont="1" applyFill="1" applyBorder="1" applyAlignment="1">
      <alignment horizontal="center" vertical="center"/>
    </xf>
    <xf numFmtId="0" fontId="69" fillId="0" borderId="52" xfId="0" applyFont="1" applyBorder="1" applyAlignment="1">
      <alignment horizontal="center" vertical="center" wrapText="1"/>
    </xf>
    <xf numFmtId="0" fontId="69" fillId="0" borderId="46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49" xfId="0" applyFont="1" applyBorder="1" applyAlignment="1">
      <alignment horizontal="center" vertical="center" wrapText="1"/>
    </xf>
    <xf numFmtId="0" fontId="70" fillId="0" borderId="50" xfId="0" applyFont="1" applyBorder="1" applyAlignment="1">
      <alignment horizontal="center" vertical="center" wrapText="1"/>
    </xf>
    <xf numFmtId="0" fontId="70" fillId="0" borderId="32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AAgAFAATQAAAAAAAAAAAAAAAAAAAAAAAAAAAAAAAAAAAAAAAAAAAAAAAAAAAAAAAAAAAAAAAAAAAAAAAAAAAAAAAAAAAAAAAAAAAAAAAAAAAAAAAAAAAAAAAAAAAAAAAADoBwQABAASABMAF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wMjZaMCMGCSqGSIb3DQEJBDEWBBQKHPLg2T6PfGMPN9PeGXLfVhkLpTArBgsqhkiG9w0BCRACDDEcMBowGDAWBBRE5xMFRVajmd/v2Zzf5CvSbEm8HjANBgkqhkiG9w0BAQEFAASCAQDCPUzFlobRyNXqHM+0cp1G6DMBmDafpKpgF8zF9JckzOGUzHO1R832UndR8mtfGD4TLff8CD5CJhrEvxySIiPDXWdbpSgdCLEHglkzhgbOIXWlka7ovfb9L02VIeUppk8EbC/LpPmPW5mom99tcfwf0q61jPLkgzI7BBPoy1RhJs6lE4eBLmSu9c3m23NXTxgBIIYEDFN9wU07MGvu+zkqcOMn76Yx8cC/b4EgI0YdoQeGrUW3HsXzFYK17Hc36nVsbXIP97xEMjgpIwLfapIvmPahb3nk2KoWQj3V1gMPTvDbUco9GZjPjTaH5ynKTq7xvFpQYZrx/aH9myEpV/K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AAgAFAATQAAAAAAAAAAAAAAAAAAAAAAAAAAAAAAAAAAAAAAAAAAAAAAAAAAAAAAAAAAAAAAAAAAAAAAAAAAAAAAAAAAAAAAAAAAAAAAAAAAAAAAAAAAAAAAAAAAAAAAAADoBwQABAASABMAF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wMzFaMCMGCSqGSIb3DQEJBDEWBBQTfVQDeYo/Y7vfbVE89d69y/sigzArBgsqhkiG9w0BCRACDDEcMBowGDAWBBRE5xMFRVajmd/v2Zzf5CvSbEm8HjANBgkqhkiG9w0BAQEFAASCAQC9MwXtmS1GHpu1g9acqo+yvfqy8T1AuFkgSQ0WgXFchfXPgG6z4yE1YSyGx29GyW+ilVLwRVlj9rzkPy41+P/LYxzpK3b5PQjWA5gvGrrLT+dL9yivuWcYYvFs4gEGiQeuBq9FUlY1rpPE9G+iRSFIAGBxBLY59s/yixT3UJH53XZxgw6cHpkUDlo+X5GYzCirUsbnbgJNtQFQ3wwJ+0UXCggxo8Y2xgQ0tMj0tiLLoYhPUZ1RMyFsiXtcEOgefo+b3k3XnISMWkXiFxA/tIa1YFnoGTQM0hpx08kw5LftRHt/UBn2UThvoZn56S+DiEp2O/4BmnjiOgYPzWM2Cu5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2540000</xdr:colOff>
          <xdr:row>79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E6232C35-111A-5CC3-D58B-84C97B9634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6350</xdr:colOff>
          <xdr:row>98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7D8163B-0AFE-546C-5395-3D40C57237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1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0.85546875" style="7" customWidth="1"/>
    <col min="4" max="4" width="22.5703125" style="36" customWidth="1"/>
    <col min="5" max="5" width="4" style="36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167</v>
      </c>
      <c r="E1" s="6">
        <v>7</v>
      </c>
      <c r="F1" s="35"/>
    </row>
    <row r="2" spans="1:15" s="6" customFormat="1">
      <c r="C2" s="35"/>
      <c r="D2" s="557" t="s">
        <v>37</v>
      </c>
      <c r="E2" s="557"/>
      <c r="F2" s="35"/>
    </row>
    <row r="3" spans="1:15" s="6" customFormat="1">
      <c r="C3" s="35"/>
      <c r="D3" s="6" t="s">
        <v>205</v>
      </c>
      <c r="F3" s="35"/>
    </row>
    <row r="4" spans="1:15" s="37" customFormat="1" ht="24.75" customHeight="1">
      <c r="B4" s="325"/>
      <c r="C4" s="325"/>
      <c r="D4" s="557" t="s">
        <v>232</v>
      </c>
      <c r="E4" s="557"/>
    </row>
    <row r="5" spans="1:15" s="37" customFormat="1" ht="20.25" customHeight="1">
      <c r="B5" s="325"/>
      <c r="C5" s="557" t="s">
        <v>206</v>
      </c>
      <c r="D5" s="557"/>
      <c r="E5" s="557"/>
    </row>
    <row r="6" spans="1:15" ht="18.75" customHeight="1">
      <c r="A6" s="558" t="s">
        <v>38</v>
      </c>
      <c r="B6" s="558"/>
      <c r="C6" s="558"/>
      <c r="D6" s="558"/>
      <c r="E6" s="558"/>
      <c r="F6" s="38"/>
    </row>
    <row r="7" spans="1:15" ht="46.5" customHeight="1">
      <c r="A7" s="555" t="s">
        <v>343</v>
      </c>
      <c r="B7" s="555"/>
      <c r="C7" s="555"/>
      <c r="D7" s="555"/>
      <c r="E7" s="555"/>
      <c r="F7" s="60"/>
    </row>
    <row r="8" spans="1:15" ht="18.75" customHeight="1">
      <c r="A8" s="556" t="s">
        <v>234</v>
      </c>
      <c r="B8" s="556"/>
      <c r="C8" s="556"/>
      <c r="D8" s="556"/>
      <c r="E8" s="556"/>
      <c r="F8" s="39"/>
      <c r="G8" s="40"/>
      <c r="H8" s="40"/>
      <c r="J8" s="40"/>
      <c r="K8" s="40"/>
      <c r="L8" s="40"/>
    </row>
    <row r="9" spans="1:15" ht="24" customHeight="1">
      <c r="A9" s="41"/>
      <c r="B9" s="41"/>
      <c r="C9" s="41"/>
      <c r="D9" s="42" t="s">
        <v>49</v>
      </c>
      <c r="E9" s="307"/>
      <c r="K9" s="2"/>
    </row>
    <row r="10" spans="1:15" ht="20.25">
      <c r="A10" s="43" t="s">
        <v>7</v>
      </c>
      <c r="B10" s="44" t="s">
        <v>119</v>
      </c>
      <c r="C10" s="45"/>
      <c r="D10" s="46"/>
      <c r="E10" s="308"/>
      <c r="F10" s="501"/>
      <c r="G10" s="502"/>
      <c r="H10" s="501"/>
    </row>
    <row r="11" spans="1:15" ht="22.15" customHeight="1">
      <c r="A11" s="96">
        <v>1</v>
      </c>
      <c r="B11" s="19" t="s">
        <v>112</v>
      </c>
      <c r="C11" s="47"/>
      <c r="D11" s="196">
        <f>'Khmberi ev erekhaneri tiv'!I20</f>
        <v>211682.5</v>
      </c>
      <c r="E11" s="309"/>
      <c r="F11" s="51"/>
    </row>
    <row r="12" spans="1:15">
      <c r="A12" s="96">
        <f>+A11+1</f>
        <v>2</v>
      </c>
      <c r="B12" s="438" t="s">
        <v>196</v>
      </c>
      <c r="C12" s="47"/>
      <c r="D12" s="196">
        <v>2614.6</v>
      </c>
      <c r="E12" s="309"/>
      <c r="F12" s="2"/>
    </row>
    <row r="13" spans="1:15" ht="18" hidden="1" customHeight="1">
      <c r="A13" s="96">
        <v>3</v>
      </c>
      <c r="B13" s="243" t="s">
        <v>235</v>
      </c>
      <c r="C13" s="47"/>
      <c r="D13" s="198">
        <f>+Ashkhatavardz!L7</f>
        <v>0</v>
      </c>
      <c r="E13" s="309"/>
      <c r="F13" s="2"/>
    </row>
    <row r="14" spans="1:15" s="3" customFormat="1">
      <c r="A14" s="96">
        <v>3</v>
      </c>
      <c r="B14" s="19" t="s">
        <v>8</v>
      </c>
      <c r="C14" s="48"/>
      <c r="D14" s="196">
        <f>gexagit!T19</f>
        <v>17320</v>
      </c>
      <c r="E14" s="309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6">
        <f>+A14+1</f>
        <v>4</v>
      </c>
      <c r="B15" s="19" t="s">
        <v>59</v>
      </c>
      <c r="C15" s="48"/>
      <c r="D15" s="196">
        <f>+'Komunal '!M28</f>
        <v>0</v>
      </c>
      <c r="E15" s="309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6">
        <f>+A15+1</f>
        <v>5</v>
      </c>
      <c r="B16" s="19" t="s">
        <v>174</v>
      </c>
      <c r="C16" s="48"/>
      <c r="D16" s="196"/>
      <c r="E16" s="309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f>+A16+1</f>
        <v>6</v>
      </c>
      <c r="B17" s="19" t="s">
        <v>9</v>
      </c>
      <c r="C17" s="48"/>
      <c r="D17" s="196"/>
      <c r="E17" s="309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>+A17+1</f>
        <v>7</v>
      </c>
      <c r="B18" s="19" t="s">
        <v>68</v>
      </c>
      <c r="C18" s="48"/>
      <c r="D18" s="196"/>
      <c r="E18" s="309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6">
        <v>4</v>
      </c>
      <c r="B19" s="19" t="s">
        <v>117</v>
      </c>
      <c r="C19" s="48"/>
      <c r="D19" s="196">
        <f>+D20+D21</f>
        <v>4516.3999999999996</v>
      </c>
      <c r="E19" s="309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136">
        <v>4.0999999999999996</v>
      </c>
      <c r="B20" s="17" t="s">
        <v>69</v>
      </c>
      <c r="C20" s="48"/>
      <c r="D20" s="197">
        <f>+D69</f>
        <v>4516.3999999999996</v>
      </c>
      <c r="E20" s="310"/>
      <c r="F20" s="5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5">
        <f>+A20+0.1</f>
        <v>4.1999999999999993</v>
      </c>
      <c r="B21" s="17" t="s">
        <v>70</v>
      </c>
      <c r="C21" s="48"/>
      <c r="D21" s="440"/>
      <c r="E21" s="311"/>
      <c r="F21" s="53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 hidden="1">
      <c r="A22" s="96">
        <f>+A19+1</f>
        <v>5</v>
      </c>
      <c r="B22" s="19" t="s">
        <v>10</v>
      </c>
      <c r="C22" s="48"/>
      <c r="D22" s="196"/>
      <c r="E22" s="309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6">
        <v>5</v>
      </c>
      <c r="B23" s="19" t="s">
        <v>279</v>
      </c>
      <c r="C23" s="48"/>
      <c r="D23" s="198">
        <f>+'Komunal '!N20</f>
        <v>1.6</v>
      </c>
      <c r="E23" s="309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6">
        <f>+A23+1</f>
        <v>6</v>
      </c>
      <c r="B24" s="18" t="s">
        <v>209</v>
      </c>
      <c r="C24" s="241"/>
      <c r="D24" s="196"/>
      <c r="E24" s="309"/>
      <c r="F24" s="306"/>
    </row>
    <row r="25" spans="1:25" s="2" customFormat="1">
      <c r="A25" s="96"/>
      <c r="B25" s="18"/>
      <c r="C25" s="241"/>
      <c r="D25" s="196"/>
      <c r="E25" s="309"/>
    </row>
    <row r="26" spans="1:25" ht="24" customHeight="1">
      <c r="A26" s="43"/>
      <c r="B26" s="14" t="s">
        <v>25</v>
      </c>
      <c r="C26" s="45"/>
      <c r="D26" s="227">
        <f>SUM(D11:D19,D22:D25)</f>
        <v>236135.1</v>
      </c>
      <c r="E26" s="312"/>
    </row>
    <row r="27" spans="1:25" ht="13.5" customHeight="1">
      <c r="A27" s="36"/>
      <c r="B27" s="43"/>
      <c r="C27" s="47"/>
      <c r="D27" s="198"/>
      <c r="E27" s="198"/>
    </row>
    <row r="28" spans="1:25" ht="24.75" customHeight="1">
      <c r="A28" s="43" t="s">
        <v>11</v>
      </c>
      <c r="B28" s="49" t="s">
        <v>120</v>
      </c>
      <c r="C28" s="46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6">
        <v>1</v>
      </c>
      <c r="B29" s="18" t="s">
        <v>268</v>
      </c>
      <c r="C29" s="48"/>
      <c r="D29" s="198">
        <f>+Ashkhatavardz!N9-'Dramakan hosqer'!F88</f>
        <v>223227.4</v>
      </c>
      <c r="E29" s="309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5">
        <f>+A29+0.1</f>
        <v>1.1000000000000001</v>
      </c>
      <c r="B30" s="134" t="s">
        <v>113</v>
      </c>
      <c r="C30" s="48"/>
      <c r="D30" s="197">
        <f>+Ashkhatavardz!I7</f>
        <v>13856</v>
      </c>
      <c r="E30" s="310"/>
      <c r="F30" s="221"/>
      <c r="G30" s="2"/>
      <c r="H30" s="2"/>
      <c r="I30" s="2"/>
      <c r="J30" s="2"/>
      <c r="K30" s="2"/>
      <c r="L30" s="7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5">
        <f>+A30+0.1</f>
        <v>1.2000000000000002</v>
      </c>
      <c r="B31" s="133" t="s">
        <v>237</v>
      </c>
      <c r="C31" s="48"/>
      <c r="D31" s="197">
        <f>+Ashkhatavardz!M7</f>
        <v>15740.4</v>
      </c>
      <c r="E31" s="3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5">
        <f>+A31+0.1</f>
        <v>1.3000000000000003</v>
      </c>
      <c r="B32" s="133" t="s">
        <v>238</v>
      </c>
      <c r="C32" s="48"/>
      <c r="D32" s="197">
        <f>+Ashkhatavardz!L7</f>
        <v>0</v>
      </c>
      <c r="E32" s="3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6">
        <f>+A29+1</f>
        <v>2</v>
      </c>
      <c r="B33" s="19" t="s">
        <v>13</v>
      </c>
      <c r="C33" s="48"/>
      <c r="D33" s="196">
        <f>+'Komunal '!F20</f>
        <v>736.3</v>
      </c>
      <c r="E33" s="309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6">
        <f>+A33+1</f>
        <v>3</v>
      </c>
      <c r="B34" s="19" t="s">
        <v>12</v>
      </c>
      <c r="C34" s="48"/>
      <c r="D34" s="196">
        <f>+'Komunal '!J20</f>
        <v>623.1</v>
      </c>
      <c r="E34" s="309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6">
        <f>+A34+1</f>
        <v>4</v>
      </c>
      <c r="B35" s="19" t="s">
        <v>14</v>
      </c>
      <c r="C35" s="48"/>
      <c r="D35" s="196">
        <f>+'Komunal '!O20</f>
        <v>42.1</v>
      </c>
      <c r="E35" s="309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6">
        <f>+A35+1</f>
        <v>5</v>
      </c>
      <c r="B36" s="19" t="s">
        <v>15</v>
      </c>
      <c r="C36" s="48"/>
      <c r="D36" s="196">
        <v>48</v>
      </c>
      <c r="E36" s="309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6">
        <f>+A36+1</f>
        <v>6</v>
      </c>
      <c r="B37" s="19" t="s">
        <v>16</v>
      </c>
      <c r="C37" s="48"/>
      <c r="D37" s="196"/>
      <c r="E37" s="309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6">
        <v>6</v>
      </c>
      <c r="B38" s="19" t="s">
        <v>267</v>
      </c>
      <c r="C38" s="48"/>
      <c r="D38" s="196">
        <f>SUM(D39:D41)</f>
        <v>226.2</v>
      </c>
      <c r="E38" s="309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5">
        <f>+A38+0.1</f>
        <v>6.1</v>
      </c>
      <c r="B39" s="17" t="s">
        <v>17</v>
      </c>
      <c r="C39" s="48"/>
      <c r="D39" s="548">
        <v>103.2</v>
      </c>
      <c r="E39" s="311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5">
        <f>+A39+0.1</f>
        <v>6.1999999999999993</v>
      </c>
      <c r="B40" s="17" t="s">
        <v>18</v>
      </c>
      <c r="C40" s="48"/>
      <c r="D40" s="548">
        <v>3</v>
      </c>
      <c r="E40" s="311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5">
        <f>+A40+0.1</f>
        <v>6.2999999999999989</v>
      </c>
      <c r="B41" s="17" t="s">
        <v>19</v>
      </c>
      <c r="C41" s="48"/>
      <c r="D41" s="548">
        <v>120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6">
        <f>+A38+1</f>
        <v>7</v>
      </c>
      <c r="B42" s="19" t="s">
        <v>20</v>
      </c>
      <c r="C42" s="48"/>
      <c r="D42" s="549">
        <v>2</v>
      </c>
      <c r="E42" s="309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6">
        <f t="shared" ref="A43:A69" si="0">+A42+1</f>
        <v>8</v>
      </c>
      <c r="B43" s="19" t="s">
        <v>26</v>
      </c>
      <c r="C43" s="48"/>
      <c r="D43" s="549">
        <v>662.1</v>
      </c>
      <c r="E43" s="309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6">
        <f t="shared" si="0"/>
        <v>9</v>
      </c>
      <c r="B44" s="19" t="s">
        <v>21</v>
      </c>
      <c r="C44" s="48"/>
      <c r="D44" s="549">
        <v>450</v>
      </c>
      <c r="E44" s="309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6">
        <f t="shared" si="0"/>
        <v>10</v>
      </c>
      <c r="B45" s="19" t="s">
        <v>71</v>
      </c>
      <c r="C45" s="48"/>
      <c r="D45" s="549">
        <v>1047</v>
      </c>
      <c r="E45" s="309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6">
        <f t="shared" si="0"/>
        <v>11</v>
      </c>
      <c r="B46" s="19" t="s">
        <v>45</v>
      </c>
      <c r="C46" s="48"/>
      <c r="D46" s="549"/>
      <c r="E46" s="309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6">
        <v>11</v>
      </c>
      <c r="B47" s="19" t="s">
        <v>114</v>
      </c>
      <c r="C47" s="48"/>
      <c r="D47" s="549">
        <v>60</v>
      </c>
      <c r="E47" s="309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6">
        <f t="shared" si="0"/>
        <v>12</v>
      </c>
      <c r="B48" s="19" t="s">
        <v>115</v>
      </c>
      <c r="C48" s="48"/>
      <c r="D48" s="549"/>
      <c r="E48" s="309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6">
        <v>12</v>
      </c>
      <c r="B49" s="19" t="s">
        <v>22</v>
      </c>
      <c r="C49" s="48"/>
      <c r="D49" s="549">
        <v>2010</v>
      </c>
      <c r="E49" s="309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6">
        <f t="shared" si="0"/>
        <v>13</v>
      </c>
      <c r="B50" s="19" t="s">
        <v>23</v>
      </c>
      <c r="C50" s="48"/>
      <c r="D50" s="549">
        <v>60</v>
      </c>
      <c r="E50" s="309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6">
        <f t="shared" si="0"/>
        <v>14</v>
      </c>
      <c r="B51" s="19" t="s">
        <v>63</v>
      </c>
      <c r="C51" s="48"/>
      <c r="D51" s="549"/>
      <c r="E51" s="309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6">
        <v>14</v>
      </c>
      <c r="B52" s="19" t="s">
        <v>50</v>
      </c>
      <c r="C52" s="48"/>
      <c r="D52" s="549">
        <f>+'Komunal '!M28</f>
        <v>0</v>
      </c>
      <c r="E52" s="309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6">
        <v>14</v>
      </c>
      <c r="B53" s="19" t="s">
        <v>42</v>
      </c>
      <c r="C53" s="48"/>
      <c r="D53" s="549">
        <v>250</v>
      </c>
      <c r="E53" s="309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f t="shared" si="0"/>
        <v>15</v>
      </c>
      <c r="B54" s="19" t="s">
        <v>72</v>
      </c>
      <c r="C54" s="48"/>
      <c r="D54" s="549">
        <v>120</v>
      </c>
      <c r="E54" s="309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f t="shared" si="0"/>
        <v>16</v>
      </c>
      <c r="B55" s="19" t="s">
        <v>73</v>
      </c>
      <c r="C55" s="48"/>
      <c r="D55" s="549">
        <v>124.9</v>
      </c>
      <c r="E55" s="309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6">
        <f t="shared" si="0"/>
        <v>17</v>
      </c>
      <c r="B56" s="19" t="s">
        <v>43</v>
      </c>
      <c r="C56" s="48"/>
      <c r="D56" s="549">
        <v>3</v>
      </c>
      <c r="E56" s="309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6">
        <f t="shared" si="0"/>
        <v>18</v>
      </c>
      <c r="B57" s="19" t="s">
        <v>116</v>
      </c>
      <c r="C57" s="48"/>
      <c r="D57" s="549"/>
      <c r="E57" s="309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6">
        <f t="shared" si="0"/>
        <v>19</v>
      </c>
      <c r="B58" s="19" t="s">
        <v>44</v>
      </c>
      <c r="C58" s="48"/>
      <c r="D58" s="549"/>
      <c r="E58" s="309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96">
        <v>18</v>
      </c>
      <c r="B59" s="19" t="s">
        <v>60</v>
      </c>
      <c r="C59" s="48"/>
      <c r="D59" s="549">
        <v>160</v>
      </c>
      <c r="E59" s="309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6">
        <f t="shared" si="0"/>
        <v>19</v>
      </c>
      <c r="B60" s="19" t="s">
        <v>176</v>
      </c>
      <c r="C60" s="48"/>
      <c r="D60" s="549">
        <v>400</v>
      </c>
      <c r="E60" s="309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6">
        <f t="shared" si="0"/>
        <v>20</v>
      </c>
      <c r="B61" s="18" t="s">
        <v>270</v>
      </c>
      <c r="C61" s="48"/>
      <c r="D61" s="549">
        <v>200</v>
      </c>
      <c r="E61" s="309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6">
        <f t="shared" si="0"/>
        <v>21</v>
      </c>
      <c r="B62" s="18" t="s">
        <v>316</v>
      </c>
      <c r="C62" s="48"/>
      <c r="D62" s="549">
        <v>200</v>
      </c>
      <c r="E62" s="309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6">
        <f t="shared" si="0"/>
        <v>22</v>
      </c>
      <c r="B63" s="18" t="s">
        <v>314</v>
      </c>
      <c r="C63" s="48"/>
      <c r="D63" s="549">
        <v>485</v>
      </c>
      <c r="E63" s="309"/>
      <c r="F63" s="234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>
      <c r="A64" s="96">
        <f t="shared" si="0"/>
        <v>23</v>
      </c>
      <c r="B64" s="18" t="s">
        <v>315</v>
      </c>
      <c r="C64" s="48"/>
      <c r="D64" s="549">
        <v>300</v>
      </c>
      <c r="E64" s="309"/>
      <c r="F64" s="234"/>
      <c r="G64" s="2"/>
      <c r="H64" s="2"/>
      <c r="I64" s="2"/>
      <c r="J64" s="2"/>
      <c r="K64" s="2"/>
      <c r="L64" s="2"/>
      <c r="M64" s="2"/>
      <c r="N64" s="2"/>
      <c r="O64" s="2"/>
    </row>
    <row r="65" spans="1:15" s="2" customFormat="1">
      <c r="A65" s="96">
        <f t="shared" si="0"/>
        <v>24</v>
      </c>
      <c r="B65" s="18" t="s">
        <v>313</v>
      </c>
      <c r="C65" s="241"/>
      <c r="D65" s="549">
        <v>81.599999999999994</v>
      </c>
      <c r="E65" s="309"/>
      <c r="F65" s="306"/>
    </row>
    <row r="66" spans="1:15" s="2" customFormat="1">
      <c r="A66" s="96">
        <f t="shared" si="0"/>
        <v>25</v>
      </c>
      <c r="B66" s="18" t="s">
        <v>317</v>
      </c>
      <c r="C66" s="241"/>
      <c r="D66" s="549">
        <v>100</v>
      </c>
      <c r="E66" s="309"/>
      <c r="F66" s="306"/>
    </row>
    <row r="67" spans="1:15" s="2" customFormat="1" hidden="1">
      <c r="A67" s="96">
        <f t="shared" si="0"/>
        <v>26</v>
      </c>
      <c r="B67" s="18" t="s">
        <v>208</v>
      </c>
      <c r="C67" s="241"/>
      <c r="D67" s="549"/>
      <c r="E67" s="309"/>
      <c r="F67" s="306"/>
    </row>
    <row r="68" spans="1:15" s="3" customFormat="1">
      <c r="A68" s="96">
        <v>26</v>
      </c>
      <c r="B68" s="19" t="s">
        <v>24</v>
      </c>
      <c r="C68" s="48"/>
      <c r="D68" s="549">
        <v>4516.3999999999996</v>
      </c>
      <c r="E68" s="309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5" s="3" customFormat="1">
      <c r="A69" s="96">
        <f t="shared" si="0"/>
        <v>27</v>
      </c>
      <c r="B69" s="1" t="s">
        <v>74</v>
      </c>
      <c r="C69" s="48"/>
      <c r="D69" s="548">
        <v>4516.3999999999996</v>
      </c>
      <c r="E69" s="311"/>
      <c r="F69" s="16"/>
      <c r="G69" s="2"/>
      <c r="H69" s="2"/>
      <c r="I69" s="2"/>
      <c r="J69" s="2"/>
      <c r="K69" s="2"/>
      <c r="L69" s="2"/>
      <c r="M69" s="2"/>
      <c r="N69" s="2"/>
      <c r="O69" s="2"/>
    </row>
    <row r="70" spans="1:15" s="3" customFormat="1" hidden="1">
      <c r="A70" s="96">
        <v>28</v>
      </c>
      <c r="B70" s="19" t="s">
        <v>75</v>
      </c>
      <c r="C70" s="48"/>
      <c r="D70" s="549"/>
      <c r="E70" s="309"/>
      <c r="F70" s="234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idden="1">
      <c r="A71" s="96">
        <v>28</v>
      </c>
      <c r="B71" s="19" t="s">
        <v>64</v>
      </c>
      <c r="C71" s="48"/>
      <c r="D71" s="550"/>
      <c r="E71" s="309"/>
      <c r="F71" s="234"/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 s="50"/>
      <c r="B72" s="51" t="s">
        <v>27</v>
      </c>
      <c r="C72" s="45"/>
      <c r="D72" s="551">
        <f>SUM(D29,D33:D38,D42:D68,D70:D71)</f>
        <v>236135.1</v>
      </c>
      <c r="E72" s="313"/>
      <c r="F72" s="224">
        <f>+D26-D72</f>
        <v>0</v>
      </c>
    </row>
    <row r="73" spans="1:15">
      <c r="A73" s="50"/>
      <c r="B73" s="51"/>
      <c r="C73" s="45"/>
      <c r="D73" s="551"/>
      <c r="E73" s="313"/>
      <c r="F73" s="224"/>
    </row>
    <row r="74" spans="1:15" ht="12.75" customHeight="1">
      <c r="B74" s="52"/>
      <c r="C74" s="8"/>
      <c r="D74" s="552"/>
    </row>
    <row r="75" spans="1:15" s="6" customFormat="1" ht="17.25" hidden="1" customHeight="1">
      <c r="B75" s="462" t="s">
        <v>2</v>
      </c>
      <c r="C75" s="64"/>
      <c r="D75" s="314" t="s">
        <v>311</v>
      </c>
    </row>
    <row r="76" spans="1:15" s="6" customFormat="1" ht="12" hidden="1" customHeight="1">
      <c r="B76" s="463"/>
      <c r="D76" s="464" t="s">
        <v>90</v>
      </c>
      <c r="E76" s="465"/>
    </row>
    <row r="77" spans="1:15" s="6" customFormat="1" ht="18.75" hidden="1" customHeight="1">
      <c r="B77" s="462" t="s">
        <v>6</v>
      </c>
      <c r="C77" s="64"/>
      <c r="D77" s="314" t="s">
        <v>312</v>
      </c>
    </row>
    <row r="78" spans="1:15" s="6" customFormat="1" ht="14.25" hidden="1" customHeight="1">
      <c r="D78" s="464" t="s">
        <v>90</v>
      </c>
      <c r="E78" s="465"/>
    </row>
    <row r="79" spans="1:15" s="6" customFormat="1" hidden="1">
      <c r="B79" s="77" t="s">
        <v>168</v>
      </c>
      <c r="D79" s="37"/>
      <c r="E79" s="37"/>
    </row>
    <row r="80" spans="1:15" s="466" customFormat="1" ht="107.25" customHeight="1">
      <c r="B80" s="467" t="s">
        <v>197</v>
      </c>
      <c r="C80" s="461"/>
      <c r="D80" s="468" t="s">
        <v>231</v>
      </c>
      <c r="E80" s="469"/>
    </row>
    <row r="81" spans="2:16" ht="18" customHeight="1">
      <c r="B81" s="207"/>
      <c r="C81" s="67"/>
      <c r="E81" s="7"/>
      <c r="F81" s="36"/>
      <c r="P81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3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2543175</xdr:colOff>
                <xdr:row>79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1"/>
  <sheetViews>
    <sheetView tabSelected="1" view="pageBreakPreview" topLeftCell="A72" zoomScaleSheetLayoutView="100" workbookViewId="0">
      <selection activeCell="C99" sqref="C99:D99"/>
    </sheetView>
  </sheetViews>
  <sheetFormatPr defaultColWidth="9.140625" defaultRowHeight="13.5"/>
  <cols>
    <col min="1" max="1" width="5.28515625" style="70" customWidth="1"/>
    <col min="2" max="2" width="47.7109375" style="280" customWidth="1"/>
    <col min="3" max="4" width="19" style="70" customWidth="1"/>
    <col min="5" max="5" width="17.5703125" style="70" customWidth="1"/>
    <col min="6" max="6" width="17.140625" style="70" customWidth="1"/>
    <col min="7" max="7" width="3.5703125" style="70" customWidth="1"/>
    <col min="8" max="8" width="37.140625" style="92" customWidth="1"/>
    <col min="9" max="11" width="0" style="69" hidden="1" customWidth="1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26"/>
      <c r="B1" s="327"/>
      <c r="C1" s="324"/>
      <c r="D1" s="324"/>
      <c r="E1" s="324"/>
      <c r="F1" s="240" t="s">
        <v>167</v>
      </c>
      <c r="G1" s="323">
        <f>+'Ekamut-caxs'!E1+1</f>
        <v>8</v>
      </c>
      <c r="H1" s="92"/>
      <c r="L1" s="37"/>
    </row>
    <row r="2" spans="1:15" s="64" customFormat="1" ht="17.25">
      <c r="A2" s="326"/>
      <c r="B2" s="328"/>
      <c r="C2" s="326"/>
      <c r="D2" s="326"/>
      <c r="E2" s="560" t="s">
        <v>233</v>
      </c>
      <c r="F2" s="560"/>
      <c r="G2" s="560"/>
      <c r="H2" s="92"/>
      <c r="L2" s="37"/>
    </row>
    <row r="3" spans="1:15" s="64" customFormat="1" ht="17.25">
      <c r="A3" s="326"/>
      <c r="B3" s="328"/>
      <c r="C3" s="326"/>
      <c r="D3" s="326"/>
      <c r="E3" s="560" t="s">
        <v>205</v>
      </c>
      <c r="F3" s="560"/>
      <c r="G3" s="560"/>
      <c r="H3" s="92"/>
      <c r="L3" s="37"/>
    </row>
    <row r="4" spans="1:15" s="64" customFormat="1" ht="26.25" customHeight="1">
      <c r="A4" s="326"/>
      <c r="B4" s="328"/>
      <c r="C4" s="326"/>
      <c r="D4" s="326"/>
      <c r="E4" s="561" t="str">
        <f>+'Ekamut-caxs'!D4</f>
        <v xml:space="preserve">_____. _____. 2024թ. </v>
      </c>
      <c r="F4" s="561"/>
      <c r="G4" s="561"/>
      <c r="H4" s="92"/>
      <c r="L4" s="37"/>
    </row>
    <row r="5" spans="1:15" s="64" customFormat="1" ht="24.75" customHeight="1">
      <c r="A5" s="326"/>
      <c r="B5" s="328"/>
      <c r="C5" s="326"/>
      <c r="D5" s="326"/>
      <c r="E5" s="561" t="str">
        <f>+'Ekamut-caxs'!C5</f>
        <v xml:space="preserve">հ. __________- Ա որոշմամբ </v>
      </c>
      <c r="F5" s="561"/>
      <c r="G5" s="561"/>
      <c r="H5" s="92"/>
      <c r="L5" s="37"/>
    </row>
    <row r="6" spans="1:15" s="63" customFormat="1" ht="18" customHeight="1">
      <c r="A6" s="565" t="s">
        <v>38</v>
      </c>
      <c r="B6" s="565"/>
      <c r="C6" s="565"/>
      <c r="D6" s="565"/>
      <c r="E6" s="565"/>
      <c r="F6" s="565"/>
      <c r="G6" s="296"/>
      <c r="H6" s="92"/>
      <c r="I6" s="64"/>
      <c r="J6" s="64"/>
      <c r="K6" s="64"/>
      <c r="L6" s="37"/>
      <c r="M6" s="64"/>
      <c r="N6" s="64"/>
      <c r="O6" s="64"/>
    </row>
    <row r="7" spans="1:15" s="7" customFormat="1" ht="36" customHeight="1">
      <c r="A7" s="555" t="str">
        <f>+'Ekamut-caxs'!A7:D7</f>
        <v>«Երևանի Ալ․ Հեքիմյանի անվան երաժշտական դպրոց» ՀՈԱԿ-ի</v>
      </c>
      <c r="B7" s="555"/>
      <c r="C7" s="555"/>
      <c r="D7" s="555"/>
      <c r="E7" s="555"/>
      <c r="F7" s="555"/>
      <c r="G7" s="292"/>
      <c r="H7" s="302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56" t="s">
        <v>236</v>
      </c>
      <c r="B8" s="556"/>
      <c r="C8" s="556"/>
      <c r="D8" s="556"/>
      <c r="E8" s="556"/>
      <c r="F8" s="556"/>
      <c r="G8" s="293"/>
      <c r="H8" s="92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5"/>
      <c r="B9" s="270"/>
      <c r="C9" s="65"/>
      <c r="D9" s="65"/>
      <c r="E9" s="65"/>
      <c r="F9" s="65"/>
      <c r="G9" s="65"/>
      <c r="H9" s="92"/>
      <c r="I9" s="6"/>
      <c r="J9" s="6"/>
      <c r="K9" s="6"/>
      <c r="L9" s="37"/>
      <c r="M9" s="6"/>
      <c r="N9" s="6"/>
      <c r="O9" s="6"/>
    </row>
    <row r="10" spans="1:15" s="63" customFormat="1" ht="15" hidden="1" customHeight="1">
      <c r="A10" s="62"/>
      <c r="B10" s="271"/>
      <c r="C10" s="62"/>
      <c r="D10" s="62"/>
      <c r="E10" s="62"/>
      <c r="F10" s="66" t="s">
        <v>39</v>
      </c>
      <c r="G10" s="66"/>
      <c r="H10" s="92"/>
      <c r="I10" s="64"/>
      <c r="J10" s="64"/>
      <c r="K10" s="64"/>
      <c r="L10" s="37"/>
      <c r="M10" s="64"/>
      <c r="N10" s="64"/>
      <c r="O10" s="64"/>
    </row>
    <row r="11" spans="1:15" s="8" customFormat="1" ht="33">
      <c r="A11" s="258" t="s">
        <v>3</v>
      </c>
      <c r="B11" s="272" t="s">
        <v>28</v>
      </c>
      <c r="C11" s="76" t="s">
        <v>185</v>
      </c>
      <c r="D11" s="76" t="s">
        <v>186</v>
      </c>
      <c r="E11" s="76" t="s">
        <v>187</v>
      </c>
      <c r="F11" s="76" t="s">
        <v>40</v>
      </c>
      <c r="G11" s="315"/>
      <c r="H11" s="92"/>
      <c r="I11" s="77"/>
      <c r="J11" s="77"/>
      <c r="K11" s="77"/>
      <c r="L11" s="223"/>
      <c r="M11" s="77"/>
      <c r="N11" s="77"/>
      <c r="O11" s="77"/>
    </row>
    <row r="12" spans="1:15" s="63" customFormat="1" ht="51.75">
      <c r="A12" s="10" t="s">
        <v>7</v>
      </c>
      <c r="B12" s="11" t="s">
        <v>29</v>
      </c>
      <c r="C12" s="212">
        <f>+F12</f>
        <v>3638.3999999999942</v>
      </c>
      <c r="D12" s="212">
        <f>+F12</f>
        <v>3638.3999999999942</v>
      </c>
      <c r="E12" s="212">
        <f>+F12</f>
        <v>3638.3999999999942</v>
      </c>
      <c r="F12" s="212">
        <f>+'Dramakani hamematakan'!D6</f>
        <v>3638.3999999999942</v>
      </c>
      <c r="G12" s="316"/>
      <c r="H12" s="303"/>
      <c r="I12" s="503" t="str">
        <f>IF((D12-C12)&lt;0, (0),"")</f>
        <v/>
      </c>
      <c r="J12" s="503" t="str">
        <f t="shared" ref="I12:K26" si="0">IF((E12-D12)&lt;0, (0),"")</f>
        <v/>
      </c>
      <c r="K12" s="503" t="str">
        <f>IF((F12-E12)&lt;0, (0),"")</f>
        <v/>
      </c>
      <c r="L12" s="196"/>
      <c r="M12" s="64"/>
      <c r="N12" s="64"/>
      <c r="O12" s="64"/>
    </row>
    <row r="13" spans="1:15" s="63" customFormat="1" ht="34.5">
      <c r="A13" s="10" t="s">
        <v>11</v>
      </c>
      <c r="B13" s="11" t="s">
        <v>78</v>
      </c>
      <c r="C13" s="212">
        <f>SUM(C14:C25)</f>
        <v>40949.1</v>
      </c>
      <c r="D13" s="212">
        <f>SUM(D14:D25)</f>
        <v>120469.2</v>
      </c>
      <c r="E13" s="212">
        <f>SUM(E14:E25)</f>
        <v>177575.8</v>
      </c>
      <c r="F13" s="212">
        <f>SUM(F14:F25)</f>
        <v>231617.1</v>
      </c>
      <c r="G13" s="317"/>
      <c r="H13" s="92"/>
      <c r="I13" s="503" t="str">
        <f t="shared" si="0"/>
        <v/>
      </c>
      <c r="J13" s="503" t="str">
        <f>IF((E13-D13)&lt;0, (0),"")</f>
        <v/>
      </c>
      <c r="K13" s="503" t="str">
        <f t="shared" si="0"/>
        <v/>
      </c>
      <c r="L13" s="37"/>
      <c r="M13" s="64"/>
      <c r="N13" s="64"/>
      <c r="O13" s="64"/>
    </row>
    <row r="14" spans="1:15" s="63" customFormat="1" ht="17.25">
      <c r="A14" s="56">
        <v>1</v>
      </c>
      <c r="B14" s="273" t="str">
        <f>+'Ekamut-caxs'!B11</f>
        <v>Սուբսիդիայից</v>
      </c>
      <c r="C14" s="264">
        <v>35214.1</v>
      </c>
      <c r="D14" s="264">
        <v>108863.7</v>
      </c>
      <c r="E14" s="264">
        <v>163295.5</v>
      </c>
      <c r="F14" s="210">
        <f>+'Ekamut-caxs'!D11</f>
        <v>211682.5</v>
      </c>
      <c r="G14" s="318"/>
      <c r="H14" s="92"/>
      <c r="I14" s="503" t="str">
        <f t="shared" si="0"/>
        <v/>
      </c>
      <c r="J14" s="503" t="str">
        <f t="shared" si="0"/>
        <v/>
      </c>
      <c r="K14" s="503" t="str">
        <f t="shared" si="0"/>
        <v/>
      </c>
      <c r="L14" s="37"/>
      <c r="M14" s="64"/>
      <c r="N14" s="64"/>
      <c r="O14" s="64"/>
    </row>
    <row r="15" spans="1:15" s="63" customFormat="1" ht="34.5">
      <c r="A15" s="56">
        <f t="shared" ref="A15:A25" si="1">+A14+1</f>
        <v>2</v>
      </c>
      <c r="B15" s="244" t="str">
        <f>+'Ekamut-caxs'!B12</f>
        <v>Սուբսիդիա՝ ազգային, լարային և փողային նվագարանների ուսուցման գծով</v>
      </c>
      <c r="C15" s="209">
        <v>539</v>
      </c>
      <c r="D15" s="209">
        <v>1213.5</v>
      </c>
      <c r="E15" s="209">
        <v>2156.3000000000002</v>
      </c>
      <c r="F15" s="210">
        <f>+'Ekamut-caxs'!D12</f>
        <v>2614.6</v>
      </c>
      <c r="G15" s="318"/>
      <c r="H15" s="259"/>
      <c r="I15" s="503" t="str">
        <f t="shared" si="0"/>
        <v/>
      </c>
      <c r="J15" s="503" t="str">
        <f t="shared" si="0"/>
        <v/>
      </c>
      <c r="K15" s="503" t="str">
        <f t="shared" si="0"/>
        <v/>
      </c>
      <c r="L15" s="37"/>
      <c r="M15" s="64"/>
      <c r="N15" s="64"/>
      <c r="O15" s="64"/>
    </row>
    <row r="16" spans="1:15" s="63" customFormat="1" ht="17.25" hidden="1">
      <c r="A16" s="56">
        <f t="shared" si="1"/>
        <v>3</v>
      </c>
      <c r="B16" s="244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8"/>
      <c r="H16" s="259"/>
      <c r="I16" s="503"/>
      <c r="J16" s="503"/>
      <c r="K16" s="503"/>
      <c r="L16" s="37"/>
      <c r="M16" s="64"/>
      <c r="N16" s="64"/>
      <c r="O16" s="64"/>
    </row>
    <row r="17" spans="1:15" s="63" customFormat="1" ht="17.25">
      <c r="A17" s="56">
        <v>3</v>
      </c>
      <c r="B17" s="218" t="str">
        <f>+'Ekamut-caxs'!B14</f>
        <v xml:space="preserve">Վճարովի ծառայություններից </v>
      </c>
      <c r="C17" s="264">
        <v>5196</v>
      </c>
      <c r="D17" s="264">
        <v>10392</v>
      </c>
      <c r="E17" s="264">
        <v>12124</v>
      </c>
      <c r="F17" s="210">
        <f>+'Ekamut-caxs'!D14</f>
        <v>17320</v>
      </c>
      <c r="G17" s="318"/>
      <c r="H17" s="259"/>
      <c r="I17" s="503" t="str">
        <f t="shared" si="0"/>
        <v/>
      </c>
      <c r="J17" s="503" t="str">
        <f t="shared" si="0"/>
        <v/>
      </c>
      <c r="K17" s="503" t="str">
        <f t="shared" si="0"/>
        <v/>
      </c>
      <c r="L17" s="37"/>
      <c r="M17" s="64"/>
      <c r="N17" s="64"/>
      <c r="O17" s="64"/>
    </row>
    <row r="18" spans="1:15" s="63" customFormat="1" ht="34.5" hidden="1">
      <c r="A18" s="56">
        <f t="shared" si="1"/>
        <v>4</v>
      </c>
      <c r="B18" s="218" t="str">
        <f>+'Ekamut-caxs'!B15</f>
        <v>Սպասարկման և կոմունալ համավճարներից</v>
      </c>
      <c r="C18" s="264"/>
      <c r="D18" s="264"/>
      <c r="E18" s="264"/>
      <c r="F18" s="210">
        <f>+'Ekamut-caxs'!D15</f>
        <v>0</v>
      </c>
      <c r="G18" s="319"/>
      <c r="H18" s="262"/>
      <c r="I18" s="503" t="str">
        <f t="shared" si="0"/>
        <v/>
      </c>
      <c r="J18" s="503" t="str">
        <f t="shared" si="0"/>
        <v/>
      </c>
      <c r="K18" s="503" t="str">
        <f t="shared" si="0"/>
        <v/>
      </c>
      <c r="L18" s="37"/>
      <c r="M18" s="64"/>
      <c r="N18" s="64"/>
      <c r="O18" s="64"/>
    </row>
    <row r="19" spans="1:15" s="63" customFormat="1" ht="17.25" hidden="1">
      <c r="A19" s="56">
        <f t="shared" si="1"/>
        <v>5</v>
      </c>
      <c r="B19" s="218" t="str">
        <f>+'Ekamut-caxs'!B16</f>
        <v>Միջոցառումների կազմակերպումից</v>
      </c>
      <c r="C19" s="264"/>
      <c r="D19" s="264"/>
      <c r="E19" s="264"/>
      <c r="F19" s="210">
        <f>+'Ekamut-caxs'!D16</f>
        <v>0</v>
      </c>
      <c r="G19" s="318"/>
      <c r="H19" s="304"/>
      <c r="I19" s="503" t="str">
        <f t="shared" si="0"/>
        <v/>
      </c>
      <c r="J19" s="503" t="str">
        <f t="shared" si="0"/>
        <v/>
      </c>
      <c r="K19" s="503" t="str">
        <f t="shared" si="0"/>
        <v/>
      </c>
      <c r="L19" s="37"/>
      <c r="M19" s="64"/>
      <c r="N19" s="64"/>
      <c r="O19" s="64"/>
    </row>
    <row r="20" spans="1:15" s="63" customFormat="1" ht="17.25" hidden="1">
      <c r="A20" s="56">
        <f t="shared" si="1"/>
        <v>6</v>
      </c>
      <c r="B20" s="218" t="str">
        <f>+'Ekamut-caxs'!B17</f>
        <v>Ֆինանսական օգնությունից</v>
      </c>
      <c r="C20" s="264"/>
      <c r="D20" s="264"/>
      <c r="E20" s="264"/>
      <c r="F20" s="210">
        <f>+'Ekamut-caxs'!D17</f>
        <v>0</v>
      </c>
      <c r="G20" s="318"/>
      <c r="H20" s="262"/>
      <c r="I20" s="503" t="str">
        <f t="shared" si="0"/>
        <v/>
      </c>
      <c r="J20" s="503" t="str">
        <f t="shared" si="0"/>
        <v/>
      </c>
      <c r="K20" s="503" t="str">
        <f t="shared" si="0"/>
        <v/>
      </c>
      <c r="L20" s="37"/>
      <c r="M20" s="64"/>
      <c r="N20" s="64"/>
      <c r="O20" s="64"/>
    </row>
    <row r="21" spans="1:15" s="63" customFormat="1" ht="34.5" hidden="1">
      <c r="A21" s="56">
        <f t="shared" si="1"/>
        <v>7</v>
      </c>
      <c r="B21" s="218" t="str">
        <f>+'Ekamut-caxs'!B18</f>
        <v>Չփոխանակվող գործարքներից (դրամաշնորհից)</v>
      </c>
      <c r="C21" s="264"/>
      <c r="D21" s="264"/>
      <c r="E21" s="264"/>
      <c r="F21" s="210">
        <f>+'Ekamut-caxs'!D18</f>
        <v>0</v>
      </c>
      <c r="G21" s="319"/>
      <c r="H21" s="304"/>
      <c r="I21" s="503" t="str">
        <f t="shared" si="0"/>
        <v/>
      </c>
      <c r="J21" s="503" t="str">
        <f t="shared" si="0"/>
        <v/>
      </c>
      <c r="K21" s="503" t="str">
        <f t="shared" si="0"/>
        <v/>
      </c>
      <c r="L21" s="37"/>
      <c r="M21" s="64"/>
      <c r="N21" s="64"/>
      <c r="O21" s="64"/>
    </row>
    <row r="22" spans="1:15" s="63" customFormat="1" ht="17.25" hidden="1">
      <c r="A22" s="56">
        <f t="shared" si="1"/>
        <v>8</v>
      </c>
      <c r="B22" s="273" t="s">
        <v>30</v>
      </c>
      <c r="C22" s="264"/>
      <c r="D22" s="264"/>
      <c r="E22" s="264"/>
      <c r="F22" s="209"/>
      <c r="G22" s="319"/>
      <c r="H22" s="304"/>
      <c r="I22" s="503" t="str">
        <f t="shared" si="0"/>
        <v/>
      </c>
      <c r="J22" s="503" t="str">
        <f t="shared" si="0"/>
        <v/>
      </c>
      <c r="K22" s="503" t="str">
        <f t="shared" si="0"/>
        <v/>
      </c>
      <c r="L22" s="37"/>
      <c r="M22" s="64"/>
      <c r="N22" s="64"/>
      <c r="O22" s="64"/>
    </row>
    <row r="23" spans="1:15" s="63" customFormat="1" ht="17.25" hidden="1">
      <c r="A23" s="56">
        <f t="shared" si="1"/>
        <v>9</v>
      </c>
      <c r="B23" s="273" t="str">
        <f>+'Ekamut-caxs'!B22</f>
        <v>Բանկի տոկոսից</v>
      </c>
      <c r="C23" s="264"/>
      <c r="D23" s="264"/>
      <c r="E23" s="264"/>
      <c r="F23" s="210">
        <f>+'Ekamut-caxs'!D22</f>
        <v>0</v>
      </c>
      <c r="G23" s="318"/>
      <c r="H23" s="304"/>
      <c r="I23" s="503" t="str">
        <f t="shared" si="0"/>
        <v/>
      </c>
      <c r="J23" s="503" t="str">
        <f t="shared" si="0"/>
        <v/>
      </c>
      <c r="K23" s="503" t="str">
        <f t="shared" si="0"/>
        <v/>
      </c>
      <c r="L23" s="37"/>
      <c r="M23" s="64"/>
      <c r="N23" s="64"/>
      <c r="O23" s="64"/>
    </row>
    <row r="24" spans="1:15" s="64" customFormat="1" ht="17.25" hidden="1">
      <c r="A24" s="56">
        <v>5</v>
      </c>
      <c r="B24" s="275" t="s">
        <v>269</v>
      </c>
      <c r="C24" s="264"/>
      <c r="D24" s="264"/>
      <c r="E24" s="264"/>
      <c r="F24" s="210">
        <f>+'Ekamut-caxs'!D24</f>
        <v>0</v>
      </c>
      <c r="G24" s="320"/>
      <c r="H24" s="563"/>
      <c r="I24" s="504" t="str">
        <f t="shared" si="0"/>
        <v/>
      </c>
      <c r="J24" s="504" t="str">
        <f t="shared" si="0"/>
        <v/>
      </c>
      <c r="K24" s="504" t="str">
        <f t="shared" si="0"/>
        <v/>
      </c>
      <c r="L24" s="37"/>
    </row>
    <row r="25" spans="1:15" s="64" customFormat="1" ht="17.25" hidden="1">
      <c r="A25" s="56">
        <f t="shared" si="1"/>
        <v>6</v>
      </c>
      <c r="B25" s="275">
        <f>+'Ekamut-caxs'!B25</f>
        <v>0</v>
      </c>
      <c r="C25" s="264"/>
      <c r="D25" s="264"/>
      <c r="E25" s="264"/>
      <c r="F25" s="210">
        <f>+'Ekamut-caxs'!D25</f>
        <v>0</v>
      </c>
      <c r="G25" s="320"/>
      <c r="H25" s="563"/>
      <c r="I25" s="504" t="str">
        <f t="shared" si="0"/>
        <v/>
      </c>
      <c r="J25" s="504" t="str">
        <f t="shared" si="0"/>
        <v/>
      </c>
      <c r="K25" s="504" t="str">
        <f t="shared" si="0"/>
        <v/>
      </c>
      <c r="L25" s="37"/>
    </row>
    <row r="26" spans="1:15" s="63" customFormat="1" ht="34.5">
      <c r="A26" s="10" t="s">
        <v>31</v>
      </c>
      <c r="B26" s="11" t="s">
        <v>79</v>
      </c>
      <c r="C26" s="212">
        <f>+C27+C74+C87</f>
        <v>44160.499999999993</v>
      </c>
      <c r="D26" s="212">
        <f>+D27+D74+D87</f>
        <v>118707.8</v>
      </c>
      <c r="E26" s="212">
        <f>+E27+E74+E87</f>
        <v>177268.9</v>
      </c>
      <c r="F26" s="212">
        <f>+F27+F74+F87</f>
        <v>233939.7</v>
      </c>
      <c r="G26" s="317"/>
      <c r="H26" s="260"/>
      <c r="I26" s="503" t="str">
        <f t="shared" si="0"/>
        <v/>
      </c>
      <c r="J26" s="503" t="str">
        <f t="shared" si="0"/>
        <v/>
      </c>
      <c r="K26" s="503" t="str">
        <f t="shared" si="0"/>
        <v/>
      </c>
      <c r="L26" s="37"/>
      <c r="M26" s="64"/>
      <c r="N26" s="64"/>
      <c r="O26" s="64"/>
    </row>
    <row r="27" spans="1:15" s="63" customFormat="1" ht="17.25">
      <c r="A27" s="13" t="s">
        <v>52</v>
      </c>
      <c r="B27" s="11" t="s">
        <v>55</v>
      </c>
      <c r="C27" s="212">
        <f>SUM(C28,C32:C37,C41:C68,C72:C73)</f>
        <v>43300.499999999993</v>
      </c>
      <c r="D27" s="212">
        <f>SUM(D28,D32:D37,D41:D68,D72:D73)</f>
        <v>117787.8</v>
      </c>
      <c r="E27" s="212">
        <f>SUM(E28,E32:E37,E41:E68,E72:E73)</f>
        <v>175468.9</v>
      </c>
      <c r="F27" s="212">
        <f>SUM(F28,F32:F37,F41:F68,F72:F73)</f>
        <v>232139.7</v>
      </c>
      <c r="G27" s="317"/>
      <c r="H27" s="260"/>
      <c r="I27" s="503" t="str">
        <f t="shared" ref="I27:K89" si="2">IF((D27-C27)&lt;0, (0),"")</f>
        <v/>
      </c>
      <c r="J27" s="503" t="str">
        <f t="shared" si="2"/>
        <v/>
      </c>
      <c r="K27" s="503" t="str">
        <f t="shared" si="2"/>
        <v/>
      </c>
      <c r="L27" s="37"/>
      <c r="M27" s="64"/>
      <c r="N27" s="64"/>
      <c r="O27" s="64"/>
    </row>
    <row r="28" spans="1:15" s="82" customFormat="1" ht="17.25">
      <c r="A28" s="56">
        <v>1</v>
      </c>
      <c r="B28" s="239" t="str">
        <f>+'Ekamut-caxs'!B29</f>
        <v>Աշխատավարձի գծով, այդ թվում՝</v>
      </c>
      <c r="C28" s="264">
        <f>56323.7-16500</f>
        <v>39823.699999999997</v>
      </c>
      <c r="D28" s="264">
        <v>112647.4</v>
      </c>
      <c r="E28" s="264">
        <v>168971.1</v>
      </c>
      <c r="F28" s="210">
        <f>+'Ekamut-caxs'!D29</f>
        <v>223227.4</v>
      </c>
      <c r="G28" s="318"/>
      <c r="H28" s="516"/>
      <c r="I28" s="503" t="str">
        <f t="shared" si="2"/>
        <v/>
      </c>
      <c r="J28" s="503" t="str">
        <f t="shared" si="2"/>
        <v/>
      </c>
      <c r="K28" s="503" t="str">
        <f t="shared" si="2"/>
        <v/>
      </c>
      <c r="L28" s="88"/>
      <c r="M28" s="81"/>
      <c r="N28" s="81"/>
      <c r="O28" s="81"/>
    </row>
    <row r="29" spans="1:15" s="73" customFormat="1" ht="14.25">
      <c r="A29" s="24">
        <f>+A28+0.1</f>
        <v>1.1000000000000001</v>
      </c>
      <c r="B29" s="274" t="str">
        <f>+'Ekamut-caxs'!B30</f>
        <v>վճարովի ծառայության գծով</v>
      </c>
      <c r="C29" s="203">
        <v>3262.7</v>
      </c>
      <c r="D29" s="203">
        <v>6525.3</v>
      </c>
      <c r="E29" s="203">
        <v>9788</v>
      </c>
      <c r="F29" s="505">
        <f>+'Ekamut-caxs'!D30</f>
        <v>13856</v>
      </c>
      <c r="G29" s="321"/>
      <c r="H29" s="260"/>
      <c r="I29" s="503" t="str">
        <f t="shared" si="2"/>
        <v/>
      </c>
      <c r="J29" s="503" t="str">
        <f t="shared" si="2"/>
        <v/>
      </c>
      <c r="K29" s="503" t="str">
        <f t="shared" si="2"/>
        <v/>
      </c>
      <c r="L29" s="362"/>
      <c r="M29" s="72"/>
      <c r="N29" s="72"/>
      <c r="O29" s="72"/>
    </row>
    <row r="30" spans="1:15" s="73" customFormat="1" ht="13.5" customHeight="1">
      <c r="A30" s="24">
        <f>+A29+0.1</f>
        <v>1.2000000000000002</v>
      </c>
      <c r="B30" s="300" t="str">
        <f>+'Ekamut-caxs'!B31</f>
        <v>պարգևատրման գծով</v>
      </c>
      <c r="C30" s="203">
        <v>3500</v>
      </c>
      <c r="D30" s="203">
        <v>7000</v>
      </c>
      <c r="E30" s="203">
        <v>9500</v>
      </c>
      <c r="F30" s="505">
        <f>+'Ekamut-caxs'!D31</f>
        <v>15740.4</v>
      </c>
      <c r="G30" s="321"/>
      <c r="H30" s="261"/>
      <c r="I30" s="503" t="str">
        <f t="shared" si="2"/>
        <v/>
      </c>
      <c r="J30" s="503" t="str">
        <f t="shared" si="2"/>
        <v/>
      </c>
      <c r="K30" s="503" t="str">
        <f t="shared" si="2"/>
        <v/>
      </c>
      <c r="L30" s="362"/>
      <c r="M30" s="72"/>
      <c r="N30" s="72"/>
      <c r="O30" s="72"/>
    </row>
    <row r="31" spans="1:15" s="73" customFormat="1" ht="14.25" hidden="1">
      <c r="A31" s="24">
        <f>+A30+0.1</f>
        <v>1.3000000000000003</v>
      </c>
      <c r="B31" s="300" t="s">
        <v>238</v>
      </c>
      <c r="C31" s="203"/>
      <c r="D31" s="203"/>
      <c r="E31" s="203"/>
      <c r="F31" s="505">
        <f>+'Ekamut-caxs'!D32</f>
        <v>0</v>
      </c>
      <c r="G31" s="321"/>
      <c r="H31" s="261"/>
      <c r="I31" s="503"/>
      <c r="J31" s="503"/>
      <c r="K31" s="503"/>
      <c r="L31" s="362"/>
      <c r="M31" s="72"/>
      <c r="N31" s="72"/>
      <c r="O31" s="72"/>
    </row>
    <row r="32" spans="1:15" s="84" customFormat="1" ht="17.25">
      <c r="A32" s="56">
        <f>+A28+1</f>
        <v>2</v>
      </c>
      <c r="B32" s="218" t="str">
        <f>+'Ekamut-caxs'!B33</f>
        <v>Ջեռուցման գծով</v>
      </c>
      <c r="C32" s="264">
        <v>445.2</v>
      </c>
      <c r="D32" s="264">
        <v>477.1</v>
      </c>
      <c r="E32" s="264">
        <v>477.1</v>
      </c>
      <c r="F32" s="210">
        <f>+'Ekamut-caxs'!D33</f>
        <v>736.3</v>
      </c>
      <c r="G32" s="318"/>
      <c r="H32" s="301"/>
      <c r="I32" s="503" t="str">
        <f t="shared" si="2"/>
        <v/>
      </c>
      <c r="J32" s="503" t="str">
        <f t="shared" si="2"/>
        <v/>
      </c>
      <c r="K32" s="503" t="str">
        <f t="shared" si="2"/>
        <v/>
      </c>
      <c r="L32" s="363"/>
      <c r="M32" s="83"/>
      <c r="N32" s="83"/>
      <c r="O32" s="83"/>
    </row>
    <row r="33" spans="1:15" s="84" customFormat="1" ht="17.25">
      <c r="A33" s="56">
        <f>+A32+1</f>
        <v>3</v>
      </c>
      <c r="B33" s="218" t="str">
        <f>+'Ekamut-caxs'!B34</f>
        <v>Էլեկտրաէներգիայի գծով</v>
      </c>
      <c r="C33" s="264">
        <v>237.2</v>
      </c>
      <c r="D33" s="264">
        <v>373.5</v>
      </c>
      <c r="E33" s="264">
        <v>424.3</v>
      </c>
      <c r="F33" s="210">
        <f>+'Ekamut-caxs'!D34</f>
        <v>623.1</v>
      </c>
      <c r="G33" s="318"/>
      <c r="H33" s="301"/>
      <c r="I33" s="503" t="str">
        <f t="shared" si="2"/>
        <v/>
      </c>
      <c r="J33" s="503" t="str">
        <f t="shared" si="2"/>
        <v/>
      </c>
      <c r="K33" s="503" t="str">
        <f t="shared" si="2"/>
        <v/>
      </c>
      <c r="L33" s="363"/>
      <c r="M33" s="83"/>
      <c r="N33" s="83"/>
      <c r="O33" s="83"/>
    </row>
    <row r="34" spans="1:15" s="84" customFormat="1" ht="17.25">
      <c r="A34" s="56">
        <f>+A33+1</f>
        <v>4</v>
      </c>
      <c r="B34" s="218" t="str">
        <f>+'Ekamut-caxs'!B35</f>
        <v>Ջրմուղ-կոյուղու գծով</v>
      </c>
      <c r="C34" s="264">
        <v>10.1</v>
      </c>
      <c r="D34" s="264">
        <v>20.2</v>
      </c>
      <c r="E34" s="264">
        <v>30.3</v>
      </c>
      <c r="F34" s="210">
        <f>+'Komunal '!M20</f>
        <v>40.5</v>
      </c>
      <c r="G34" s="318"/>
      <c r="H34" s="301"/>
      <c r="I34" s="503" t="str">
        <f t="shared" si="2"/>
        <v/>
      </c>
      <c r="J34" s="503" t="str">
        <f t="shared" si="2"/>
        <v/>
      </c>
      <c r="K34" s="503" t="str">
        <f t="shared" si="2"/>
        <v/>
      </c>
      <c r="L34" s="363"/>
      <c r="M34" s="83"/>
      <c r="N34" s="83"/>
      <c r="O34" s="83"/>
    </row>
    <row r="35" spans="1:15" s="84" customFormat="1" ht="17.25">
      <c r="A35" s="56">
        <f>+A34+1</f>
        <v>5</v>
      </c>
      <c r="B35" s="218" t="str">
        <f>+'Ekamut-caxs'!B36</f>
        <v>Աղբահանության գծով</v>
      </c>
      <c r="C35" s="264">
        <v>12</v>
      </c>
      <c r="D35" s="264">
        <v>24</v>
      </c>
      <c r="E35" s="264">
        <v>36</v>
      </c>
      <c r="F35" s="210">
        <f>+'Ekamut-caxs'!D36</f>
        <v>48</v>
      </c>
      <c r="G35" s="318"/>
      <c r="H35" s="301"/>
      <c r="I35" s="503" t="str">
        <f t="shared" si="2"/>
        <v/>
      </c>
      <c r="J35" s="503" t="str">
        <f t="shared" si="2"/>
        <v/>
      </c>
      <c r="K35" s="503" t="str">
        <f t="shared" si="2"/>
        <v/>
      </c>
      <c r="L35" s="363"/>
      <c r="M35" s="83"/>
      <c r="N35" s="83"/>
      <c r="O35" s="83"/>
    </row>
    <row r="36" spans="1:15" s="84" customFormat="1" ht="17.25" hidden="1">
      <c r="A36" s="56">
        <f>+A35+1</f>
        <v>6</v>
      </c>
      <c r="B36" s="218" t="str">
        <f>+'Ekamut-caxs'!B37</f>
        <v>Ախտաբանության գծով</v>
      </c>
      <c r="C36" s="264"/>
      <c r="D36" s="264"/>
      <c r="E36" s="264"/>
      <c r="F36" s="210">
        <f>+'Ekamut-caxs'!D37</f>
        <v>0</v>
      </c>
      <c r="G36" s="318"/>
      <c r="H36" s="301"/>
      <c r="I36" s="503" t="str">
        <f t="shared" si="2"/>
        <v/>
      </c>
      <c r="J36" s="503" t="str">
        <f t="shared" si="2"/>
        <v/>
      </c>
      <c r="K36" s="503" t="str">
        <f t="shared" si="2"/>
        <v/>
      </c>
      <c r="L36" s="363"/>
      <c r="M36" s="83"/>
      <c r="N36" s="83"/>
      <c r="O36" s="83"/>
    </row>
    <row r="37" spans="1:15" s="84" customFormat="1" ht="17.25">
      <c r="A37" s="56">
        <v>6</v>
      </c>
      <c r="B37" s="218" t="str">
        <f>+'Ekamut-caxs'!B38</f>
        <v>Կապի գծով, որից`</v>
      </c>
      <c r="C37" s="210">
        <f>SUM(C38:C40)</f>
        <v>56.8</v>
      </c>
      <c r="D37" s="210">
        <f>SUM(D38:D40)</f>
        <v>113.1</v>
      </c>
      <c r="E37" s="210">
        <f>SUM(E38:E40)</f>
        <v>169.4</v>
      </c>
      <c r="F37" s="210">
        <f>SUM(F38:F40)</f>
        <v>226.2</v>
      </c>
      <c r="G37" s="318"/>
      <c r="H37" s="301"/>
      <c r="I37" s="503" t="str">
        <f t="shared" si="2"/>
        <v/>
      </c>
      <c r="J37" s="503" t="str">
        <f t="shared" si="2"/>
        <v/>
      </c>
      <c r="K37" s="503" t="str">
        <f t="shared" si="2"/>
        <v/>
      </c>
      <c r="L37" s="363"/>
      <c r="M37" s="83"/>
      <c r="N37" s="83"/>
      <c r="O37" s="83"/>
    </row>
    <row r="38" spans="1:15">
      <c r="A38" s="24">
        <f>+A37+0.1</f>
        <v>6.1</v>
      </c>
      <c r="B38" s="274" t="str">
        <f>+'Ekamut-caxs'!B39</f>
        <v>բաժանորդային վճար</v>
      </c>
      <c r="C38" s="203">
        <v>25.8</v>
      </c>
      <c r="D38" s="203">
        <v>51.6</v>
      </c>
      <c r="E38" s="203">
        <v>77.400000000000006</v>
      </c>
      <c r="F38" s="505">
        <f>+'Ekamut-caxs'!D39</f>
        <v>103.2</v>
      </c>
      <c r="G38" s="321"/>
      <c r="H38" s="262"/>
      <c r="I38" s="503" t="str">
        <f t="shared" si="2"/>
        <v/>
      </c>
      <c r="J38" s="503" t="str">
        <f t="shared" si="2"/>
        <v/>
      </c>
      <c r="K38" s="503" t="str">
        <f t="shared" si="2"/>
        <v/>
      </c>
    </row>
    <row r="39" spans="1:15">
      <c r="A39" s="24">
        <f>+A38+0.1</f>
        <v>6.1999999999999993</v>
      </c>
      <c r="B39" s="274" t="str">
        <f>+'Ekamut-caxs'!B40</f>
        <v>րոպեավճար</v>
      </c>
      <c r="C39" s="203">
        <v>1</v>
      </c>
      <c r="D39" s="203">
        <v>1.5</v>
      </c>
      <c r="E39" s="203">
        <v>2</v>
      </c>
      <c r="F39" s="505">
        <f>+'Ekamut-caxs'!D40</f>
        <v>3</v>
      </c>
      <c r="G39" s="321"/>
      <c r="H39" s="262"/>
      <c r="I39" s="503" t="str">
        <f t="shared" si="2"/>
        <v/>
      </c>
      <c r="J39" s="503" t="str">
        <f t="shared" si="2"/>
        <v/>
      </c>
      <c r="K39" s="503" t="str">
        <f t="shared" si="2"/>
        <v/>
      </c>
    </row>
    <row r="40" spans="1:15">
      <c r="A40" s="24">
        <f>+A39+0.1</f>
        <v>6.2999999999999989</v>
      </c>
      <c r="B40" s="274" t="str">
        <f>+'Ekamut-caxs'!B41</f>
        <v>ինտերնետ կապ</v>
      </c>
      <c r="C40" s="203">
        <v>30</v>
      </c>
      <c r="D40" s="203">
        <v>60</v>
      </c>
      <c r="E40" s="203">
        <v>90</v>
      </c>
      <c r="F40" s="505">
        <f>+'Ekamut-caxs'!D41</f>
        <v>120</v>
      </c>
      <c r="G40" s="321"/>
      <c r="H40" s="262"/>
      <c r="I40" s="503" t="str">
        <f t="shared" si="2"/>
        <v/>
      </c>
      <c r="J40" s="503" t="str">
        <f t="shared" si="2"/>
        <v/>
      </c>
      <c r="K40" s="503" t="str">
        <f t="shared" si="2"/>
        <v/>
      </c>
    </row>
    <row r="41" spans="1:15" s="84" customFormat="1" ht="17.25">
      <c r="A41" s="56">
        <f>+A37+1</f>
        <v>7</v>
      </c>
      <c r="B41" s="218" t="str">
        <f>+'Ekamut-caxs'!B42</f>
        <v>Բանկային ծառայության գծով</v>
      </c>
      <c r="C41" s="264">
        <v>2</v>
      </c>
      <c r="D41" s="264">
        <v>2</v>
      </c>
      <c r="E41" s="264">
        <v>2</v>
      </c>
      <c r="F41" s="210">
        <f>+'Ekamut-caxs'!D42</f>
        <v>2</v>
      </c>
      <c r="G41" s="318"/>
      <c r="H41" s="301"/>
      <c r="I41" s="503" t="str">
        <f t="shared" si="2"/>
        <v/>
      </c>
      <c r="J41" s="503" t="str">
        <f t="shared" si="2"/>
        <v/>
      </c>
      <c r="K41" s="503" t="str">
        <f t="shared" si="2"/>
        <v/>
      </c>
      <c r="L41" s="363"/>
      <c r="M41" s="83"/>
      <c r="N41" s="83"/>
      <c r="O41" s="83"/>
    </row>
    <row r="42" spans="1:15" s="84" customFormat="1" ht="17.25">
      <c r="A42" s="56">
        <f>+A41+1</f>
        <v>8</v>
      </c>
      <c r="B42" s="218" t="str">
        <f>+'Ekamut-caxs'!B43</f>
        <v>Տնտեսական ապրանքների գծով</v>
      </c>
      <c r="C42" s="264">
        <v>150</v>
      </c>
      <c r="D42" s="264">
        <v>300</v>
      </c>
      <c r="E42" s="264">
        <v>450</v>
      </c>
      <c r="F42" s="210">
        <f>+'Ekamut-caxs'!D43</f>
        <v>662.1</v>
      </c>
      <c r="G42" s="318"/>
      <c r="H42" s="301"/>
      <c r="I42" s="503" t="str">
        <f t="shared" si="2"/>
        <v/>
      </c>
      <c r="J42" s="503" t="str">
        <f t="shared" si="2"/>
        <v/>
      </c>
      <c r="K42" s="503" t="str">
        <f t="shared" si="2"/>
        <v/>
      </c>
      <c r="L42" s="363"/>
      <c r="M42" s="83"/>
      <c r="N42" s="83"/>
      <c r="O42" s="83"/>
    </row>
    <row r="43" spans="1:15" s="84" customFormat="1" ht="17.25">
      <c r="A43" s="56">
        <f>+A42+1</f>
        <v>9</v>
      </c>
      <c r="B43" s="218" t="str">
        <f>+'Ekamut-caxs'!B44</f>
        <v>Գրասենյակային ապրանքների գծով</v>
      </c>
      <c r="C43" s="264">
        <v>120</v>
      </c>
      <c r="D43" s="264">
        <v>250</v>
      </c>
      <c r="E43" s="264">
        <v>350</v>
      </c>
      <c r="F43" s="210">
        <f>+'Ekamut-caxs'!D44</f>
        <v>450</v>
      </c>
      <c r="G43" s="318"/>
      <c r="H43" s="301"/>
      <c r="I43" s="503" t="str">
        <f t="shared" si="2"/>
        <v/>
      </c>
      <c r="J43" s="503" t="str">
        <f t="shared" si="2"/>
        <v/>
      </c>
      <c r="K43" s="503" t="str">
        <f t="shared" si="2"/>
        <v/>
      </c>
      <c r="L43" s="363"/>
      <c r="M43" s="83"/>
      <c r="N43" s="83"/>
      <c r="O43" s="83"/>
    </row>
    <row r="44" spans="1:15" s="84" customFormat="1" ht="34.5">
      <c r="A44" s="56">
        <f t="shared" ref="A44:A73" si="3">+A43+1</f>
        <v>10</v>
      </c>
      <c r="B44" s="218" t="str">
        <f>+'Ekamut-caxs'!B45</f>
        <v>Փոքրարժեք կամ արագամաշ առարկաների գծով</v>
      </c>
      <c r="C44" s="264">
        <v>275</v>
      </c>
      <c r="D44" s="264">
        <v>347</v>
      </c>
      <c r="E44" s="264">
        <v>347</v>
      </c>
      <c r="F44" s="210">
        <f>+'Ekamut-caxs'!D45</f>
        <v>1047</v>
      </c>
      <c r="G44" s="318"/>
      <c r="H44" s="301"/>
      <c r="I44" s="503" t="str">
        <f t="shared" si="2"/>
        <v/>
      </c>
      <c r="J44" s="503" t="str">
        <f t="shared" si="2"/>
        <v/>
      </c>
      <c r="K44" s="503" t="str">
        <f t="shared" si="2"/>
        <v/>
      </c>
      <c r="L44" s="363"/>
      <c r="M44" s="83"/>
      <c r="N44" s="83"/>
      <c r="O44" s="83"/>
    </row>
    <row r="45" spans="1:15" s="84" customFormat="1" ht="17.25" hidden="1">
      <c r="A45" s="56">
        <f t="shared" si="3"/>
        <v>11</v>
      </c>
      <c r="B45" s="218" t="str">
        <f>+'Ekamut-caxs'!B46</f>
        <v>Ուսումնական նյութերի գծով</v>
      </c>
      <c r="C45" s="264"/>
      <c r="D45" s="264"/>
      <c r="E45" s="264"/>
      <c r="F45" s="210">
        <f>+'Ekamut-caxs'!D46</f>
        <v>0</v>
      </c>
      <c r="G45" s="318"/>
      <c r="H45" s="301"/>
      <c r="I45" s="503" t="str">
        <f t="shared" si="2"/>
        <v/>
      </c>
      <c r="J45" s="503" t="str">
        <f t="shared" si="2"/>
        <v/>
      </c>
      <c r="K45" s="503" t="str">
        <f t="shared" si="2"/>
        <v/>
      </c>
      <c r="L45" s="363"/>
      <c r="M45" s="83"/>
      <c r="N45" s="83"/>
      <c r="O45" s="83"/>
    </row>
    <row r="46" spans="1:15" s="84" customFormat="1" ht="17.25">
      <c r="A46" s="56">
        <v>11</v>
      </c>
      <c r="B46" s="218" t="str">
        <f>+'Ekamut-caxs'!B47</f>
        <v>Դեղորայքի գծով</v>
      </c>
      <c r="C46" s="264">
        <v>20</v>
      </c>
      <c r="D46" s="264">
        <v>30</v>
      </c>
      <c r="E46" s="264">
        <v>45</v>
      </c>
      <c r="F46" s="210">
        <f>+'Ekamut-caxs'!D47</f>
        <v>60</v>
      </c>
      <c r="G46" s="318"/>
      <c r="H46" s="301"/>
      <c r="I46" s="503" t="str">
        <f t="shared" si="2"/>
        <v/>
      </c>
      <c r="J46" s="503" t="str">
        <f t="shared" si="2"/>
        <v/>
      </c>
      <c r="K46" s="503" t="str">
        <f t="shared" si="2"/>
        <v/>
      </c>
      <c r="L46" s="363"/>
      <c r="M46" s="83"/>
      <c r="N46" s="83"/>
      <c r="O46" s="83"/>
    </row>
    <row r="47" spans="1:15" s="84" customFormat="1" ht="17.25" hidden="1">
      <c r="A47" s="56">
        <f t="shared" si="3"/>
        <v>12</v>
      </c>
      <c r="B47" s="218" t="str">
        <f>+'Ekamut-caxs'!B48</f>
        <v>Բուժ.ծառայության գծով</v>
      </c>
      <c r="C47" s="264"/>
      <c r="D47" s="264"/>
      <c r="E47" s="264"/>
      <c r="F47" s="210">
        <f>+'Ekamut-caxs'!D48</f>
        <v>0</v>
      </c>
      <c r="G47" s="318"/>
      <c r="H47" s="301"/>
      <c r="I47" s="503" t="str">
        <f t="shared" si="2"/>
        <v/>
      </c>
      <c r="J47" s="503" t="str">
        <f t="shared" si="2"/>
        <v/>
      </c>
      <c r="K47" s="503" t="str">
        <f t="shared" si="2"/>
        <v/>
      </c>
      <c r="L47" s="363"/>
      <c r="M47" s="83"/>
      <c r="N47" s="83"/>
      <c r="O47" s="83"/>
    </row>
    <row r="48" spans="1:15" s="84" customFormat="1" ht="17.25">
      <c r="A48" s="56">
        <v>12</v>
      </c>
      <c r="B48" s="218" t="str">
        <f>+'Ekamut-caxs'!B49</f>
        <v>Ընթացիկ վերանորոգման գծով</v>
      </c>
      <c r="C48" s="264">
        <v>1000</v>
      </c>
      <c r="D48" s="264">
        <v>1500</v>
      </c>
      <c r="E48" s="264">
        <v>2010</v>
      </c>
      <c r="F48" s="210">
        <f>+'Ekamut-caxs'!D49</f>
        <v>2010</v>
      </c>
      <c r="G48" s="318"/>
      <c r="H48" s="301"/>
      <c r="I48" s="503" t="str">
        <f t="shared" si="2"/>
        <v/>
      </c>
      <c r="J48" s="503" t="str">
        <f t="shared" si="2"/>
        <v/>
      </c>
      <c r="K48" s="503" t="str">
        <f t="shared" si="2"/>
        <v/>
      </c>
      <c r="L48" s="363"/>
      <c r="M48" s="83"/>
      <c r="N48" s="83"/>
      <c r="O48" s="83"/>
    </row>
    <row r="49" spans="1:15" s="84" customFormat="1" ht="34.5">
      <c r="A49" s="56">
        <f t="shared" si="3"/>
        <v>13</v>
      </c>
      <c r="B49" s="218" t="str">
        <f>+'Ekamut-caxs'!B50</f>
        <v>Ջեռուցման համակարգի սպասարկման գծով</v>
      </c>
      <c r="C49" s="264">
        <v>30</v>
      </c>
      <c r="D49" s="264">
        <v>45</v>
      </c>
      <c r="E49" s="264">
        <v>58.2</v>
      </c>
      <c r="F49" s="210">
        <f>+'Ekamut-caxs'!D50</f>
        <v>60</v>
      </c>
      <c r="G49" s="318"/>
      <c r="H49" s="301"/>
      <c r="I49" s="503" t="str">
        <f t="shared" si="2"/>
        <v/>
      </c>
      <c r="J49" s="503" t="str">
        <f t="shared" si="2"/>
        <v/>
      </c>
      <c r="K49" s="503" t="str">
        <f t="shared" si="2"/>
        <v/>
      </c>
      <c r="L49" s="363"/>
      <c r="M49" s="83"/>
      <c r="N49" s="83"/>
      <c r="O49" s="83"/>
    </row>
    <row r="50" spans="1:15" s="84" customFormat="1" ht="17.25" hidden="1">
      <c r="A50" s="56">
        <f t="shared" si="3"/>
        <v>14</v>
      </c>
      <c r="B50" s="218" t="str">
        <f>+'Ekamut-caxs'!B51</f>
        <v>Կաթսայատան սպասարկման գծով</v>
      </c>
      <c r="C50" s="264"/>
      <c r="D50" s="264"/>
      <c r="E50" s="264"/>
      <c r="F50" s="210">
        <f>+'Ekamut-caxs'!D51</f>
        <v>0</v>
      </c>
      <c r="G50" s="318"/>
      <c r="H50" s="301"/>
      <c r="I50" s="503" t="str">
        <f t="shared" si="2"/>
        <v/>
      </c>
      <c r="J50" s="503" t="str">
        <f t="shared" si="2"/>
        <v/>
      </c>
      <c r="K50" s="503" t="str">
        <f t="shared" si="2"/>
        <v/>
      </c>
      <c r="L50" s="363"/>
      <c r="M50" s="83"/>
      <c r="N50" s="83"/>
      <c r="O50" s="83"/>
    </row>
    <row r="51" spans="1:15" s="84" customFormat="1" ht="34.5" hidden="1">
      <c r="A51" s="56">
        <f t="shared" si="3"/>
        <v>15</v>
      </c>
      <c r="B51" s="218" t="str">
        <f>+'Ekamut-caxs'!B52</f>
        <v>Սպասարկման և կոմունալ համավճարների գծով</v>
      </c>
      <c r="C51" s="264"/>
      <c r="D51" s="264"/>
      <c r="E51" s="264"/>
      <c r="F51" s="210">
        <f>+'Ekamut-caxs'!D52</f>
        <v>0</v>
      </c>
      <c r="G51" s="318"/>
      <c r="H51" s="301"/>
      <c r="I51" s="503" t="str">
        <f t="shared" si="2"/>
        <v/>
      </c>
      <c r="J51" s="503" t="str">
        <f t="shared" si="2"/>
        <v/>
      </c>
      <c r="K51" s="503" t="str">
        <f t="shared" si="2"/>
        <v/>
      </c>
      <c r="L51" s="363"/>
      <c r="M51" s="83"/>
      <c r="N51" s="83"/>
      <c r="O51" s="83"/>
    </row>
    <row r="52" spans="1:15" s="84" customFormat="1" ht="34.5">
      <c r="A52" s="56">
        <v>14</v>
      </c>
      <c r="B52" s="218" t="str">
        <f>+'Ekamut-caxs'!B53</f>
        <v>Գնումների համակարգողի ծառայության գծով</v>
      </c>
      <c r="C52" s="264">
        <v>105</v>
      </c>
      <c r="D52" s="264">
        <v>105</v>
      </c>
      <c r="E52" s="264">
        <v>105</v>
      </c>
      <c r="F52" s="210">
        <f>+'Ekamut-caxs'!D53</f>
        <v>250</v>
      </c>
      <c r="G52" s="318"/>
      <c r="H52" s="301"/>
      <c r="I52" s="503" t="str">
        <f t="shared" si="2"/>
        <v/>
      </c>
      <c r="J52" s="503" t="str">
        <f t="shared" si="2"/>
        <v/>
      </c>
      <c r="K52" s="503" t="str">
        <f t="shared" si="2"/>
        <v/>
      </c>
      <c r="L52" s="363"/>
      <c r="M52" s="83"/>
      <c r="N52" s="83"/>
      <c r="O52" s="83"/>
    </row>
    <row r="53" spans="1:15" s="84" customFormat="1" ht="34.5">
      <c r="A53" s="56">
        <f t="shared" si="3"/>
        <v>15</v>
      </c>
      <c r="B53" s="218" t="str">
        <f>+'Ekamut-caxs'!B54</f>
        <v>Համակարգիչների տեխնիկական սպասարկման գծով</v>
      </c>
      <c r="C53" s="264">
        <v>30</v>
      </c>
      <c r="D53" s="264">
        <v>60</v>
      </c>
      <c r="E53" s="264">
        <v>90</v>
      </c>
      <c r="F53" s="210">
        <f>+'Ekamut-caxs'!D54</f>
        <v>120</v>
      </c>
      <c r="G53" s="318"/>
      <c r="H53" s="301"/>
      <c r="I53" s="503" t="str">
        <f t="shared" si="2"/>
        <v/>
      </c>
      <c r="J53" s="503" t="str">
        <f t="shared" si="2"/>
        <v/>
      </c>
      <c r="K53" s="503" t="str">
        <f t="shared" si="2"/>
        <v/>
      </c>
      <c r="L53" s="363"/>
      <c r="M53" s="83"/>
      <c r="N53" s="83"/>
      <c r="O53" s="83"/>
    </row>
    <row r="54" spans="1:15" s="84" customFormat="1" ht="34.5">
      <c r="A54" s="56">
        <f t="shared" si="3"/>
        <v>16</v>
      </c>
      <c r="B54" s="218" t="str">
        <f>+'Ekamut-caxs'!B55</f>
        <v>Համակարգչային ծրագրի և կայքի սպասարկման գծով</v>
      </c>
      <c r="C54" s="264">
        <v>7.9</v>
      </c>
      <c r="D54" s="264">
        <v>7.9</v>
      </c>
      <c r="E54" s="264">
        <v>7.9</v>
      </c>
      <c r="F54" s="210">
        <f>+'Ekamut-caxs'!D55</f>
        <v>124.9</v>
      </c>
      <c r="G54" s="318"/>
      <c r="H54" s="301"/>
      <c r="I54" s="503" t="str">
        <f t="shared" si="2"/>
        <v/>
      </c>
      <c r="J54" s="503" t="str">
        <f t="shared" si="2"/>
        <v/>
      </c>
      <c r="K54" s="503" t="str">
        <f t="shared" si="2"/>
        <v/>
      </c>
      <c r="L54" s="363"/>
      <c r="M54" s="83"/>
      <c r="N54" s="83"/>
      <c r="O54" s="83"/>
    </row>
    <row r="55" spans="1:15" s="84" customFormat="1" ht="17.25">
      <c r="A55" s="56">
        <f t="shared" si="3"/>
        <v>17</v>
      </c>
      <c r="B55" s="218" t="str">
        <f>+'Ekamut-caxs'!B56</f>
        <v>էլ․ստորագրության գծով</v>
      </c>
      <c r="C55" s="264">
        <v>3</v>
      </c>
      <c r="D55" s="264">
        <v>3</v>
      </c>
      <c r="E55" s="264">
        <v>3</v>
      </c>
      <c r="F55" s="210">
        <f>+'Ekamut-caxs'!D56</f>
        <v>3</v>
      </c>
      <c r="G55" s="318"/>
      <c r="H55" s="301"/>
      <c r="I55" s="503" t="str">
        <f t="shared" si="2"/>
        <v/>
      </c>
      <c r="J55" s="503" t="str">
        <f t="shared" si="2"/>
        <v/>
      </c>
      <c r="K55" s="503" t="str">
        <f t="shared" si="2"/>
        <v/>
      </c>
      <c r="L55" s="363"/>
      <c r="M55" s="83"/>
      <c r="N55" s="83"/>
      <c r="O55" s="83"/>
    </row>
    <row r="56" spans="1:15" s="84" customFormat="1" ht="17.25" hidden="1">
      <c r="A56" s="56">
        <f t="shared" si="3"/>
        <v>18</v>
      </c>
      <c r="B56" s="218" t="str">
        <f>+'Ekamut-caxs'!B57</f>
        <v>Հայտարարության գծով</v>
      </c>
      <c r="C56" s="264"/>
      <c r="D56" s="264"/>
      <c r="E56" s="264"/>
      <c r="F56" s="210">
        <f>+'Ekamut-caxs'!D57</f>
        <v>0</v>
      </c>
      <c r="G56" s="318"/>
      <c r="H56" s="301"/>
      <c r="I56" s="503" t="str">
        <f t="shared" si="2"/>
        <v/>
      </c>
      <c r="J56" s="503" t="str">
        <f t="shared" si="2"/>
        <v/>
      </c>
      <c r="K56" s="503" t="str">
        <f t="shared" si="2"/>
        <v/>
      </c>
      <c r="L56" s="363"/>
      <c r="M56" s="83"/>
      <c r="N56" s="83"/>
      <c r="O56" s="83"/>
    </row>
    <row r="57" spans="1:15" s="84" customFormat="1" ht="17.25" hidden="1">
      <c r="A57" s="56">
        <f t="shared" si="3"/>
        <v>19</v>
      </c>
      <c r="B57" s="218" t="str">
        <f>+'Ekamut-caxs'!B58</f>
        <v>Բաժանորդագրության գծով</v>
      </c>
      <c r="C57" s="264"/>
      <c r="D57" s="264"/>
      <c r="E57" s="264"/>
      <c r="F57" s="210">
        <f>+'Ekamut-caxs'!D58</f>
        <v>0</v>
      </c>
      <c r="G57" s="318"/>
      <c r="H57" s="301"/>
      <c r="I57" s="503" t="str">
        <f t="shared" si="2"/>
        <v/>
      </c>
      <c r="J57" s="503" t="str">
        <f t="shared" si="2"/>
        <v/>
      </c>
      <c r="K57" s="503" t="str">
        <f t="shared" si="2"/>
        <v/>
      </c>
      <c r="L57" s="363"/>
      <c r="M57" s="83"/>
      <c r="N57" s="83"/>
      <c r="O57" s="83"/>
    </row>
    <row r="58" spans="1:15" s="84" customFormat="1" ht="17.25">
      <c r="A58" s="56">
        <v>18</v>
      </c>
      <c r="B58" s="218" t="str">
        <f>+'Ekamut-caxs'!B59</f>
        <v>Վերապատրաստման գծով</v>
      </c>
      <c r="C58" s="264">
        <v>50</v>
      </c>
      <c r="D58" s="264">
        <v>90</v>
      </c>
      <c r="E58" s="264">
        <v>120</v>
      </c>
      <c r="F58" s="210">
        <f>+'Ekamut-caxs'!D59</f>
        <v>160</v>
      </c>
      <c r="G58" s="318"/>
      <c r="H58" s="301"/>
      <c r="I58" s="503" t="str">
        <f t="shared" si="2"/>
        <v/>
      </c>
      <c r="J58" s="503" t="str">
        <f t="shared" si="2"/>
        <v/>
      </c>
      <c r="K58" s="503" t="str">
        <f t="shared" si="2"/>
        <v/>
      </c>
      <c r="L58" s="363"/>
      <c r="M58" s="83"/>
      <c r="N58" s="83"/>
      <c r="O58" s="83"/>
    </row>
    <row r="59" spans="1:15" s="84" customFormat="1" ht="17.25">
      <c r="A59" s="56">
        <f t="shared" si="3"/>
        <v>19</v>
      </c>
      <c r="B59" s="218" t="str">
        <f>+'Ekamut-caxs'!B60</f>
        <v>Միջոցառումների գծով</v>
      </c>
      <c r="C59" s="264">
        <v>100</v>
      </c>
      <c r="D59" s="264">
        <v>200</v>
      </c>
      <c r="E59" s="264">
        <v>300</v>
      </c>
      <c r="F59" s="210">
        <f>+'Ekamut-caxs'!D60</f>
        <v>400</v>
      </c>
      <c r="G59" s="318"/>
      <c r="H59" s="301"/>
      <c r="I59" s="503" t="str">
        <f t="shared" si="2"/>
        <v/>
      </c>
      <c r="J59" s="503" t="str">
        <f t="shared" si="2"/>
        <v/>
      </c>
      <c r="K59" s="503" t="str">
        <f t="shared" si="2"/>
        <v/>
      </c>
      <c r="L59" s="363"/>
      <c r="M59" s="83"/>
      <c r="N59" s="83"/>
      <c r="O59" s="83"/>
    </row>
    <row r="60" spans="1:15" s="84" customFormat="1" ht="17.25">
      <c r="A60" s="56">
        <f t="shared" si="3"/>
        <v>20</v>
      </c>
      <c r="B60" s="218" t="str">
        <f>+'Ekamut-caxs'!B61</f>
        <v>Տպագրական ծառայությունների գծով</v>
      </c>
      <c r="C60" s="264">
        <v>50</v>
      </c>
      <c r="D60" s="264">
        <v>100</v>
      </c>
      <c r="E60" s="264">
        <v>150</v>
      </c>
      <c r="F60" s="210">
        <f>+'Ekamut-caxs'!D61</f>
        <v>200</v>
      </c>
      <c r="G60" s="318"/>
      <c r="H60" s="547"/>
      <c r="I60" s="503" t="str">
        <f t="shared" si="2"/>
        <v/>
      </c>
      <c r="J60" s="503" t="str">
        <f t="shared" si="2"/>
        <v/>
      </c>
      <c r="K60" s="503" t="str">
        <f t="shared" si="2"/>
        <v/>
      </c>
      <c r="L60" s="363"/>
      <c r="M60" s="83"/>
      <c r="N60" s="83"/>
      <c r="O60" s="83"/>
    </row>
    <row r="61" spans="1:15" s="83" customFormat="1" ht="34.5">
      <c r="A61" s="56">
        <f t="shared" si="3"/>
        <v>21</v>
      </c>
      <c r="B61" s="553" t="s">
        <v>316</v>
      </c>
      <c r="C61" s="264">
        <v>50</v>
      </c>
      <c r="D61" s="264">
        <v>100</v>
      </c>
      <c r="E61" s="264">
        <v>150</v>
      </c>
      <c r="F61" s="210">
        <f>+'Ekamut-caxs'!D62</f>
        <v>200</v>
      </c>
      <c r="G61" s="319"/>
      <c r="H61" s="260"/>
      <c r="I61" s="504"/>
      <c r="J61" s="504"/>
      <c r="K61" s="504"/>
      <c r="L61" s="363"/>
    </row>
    <row r="62" spans="1:15" s="83" customFormat="1" ht="17.25">
      <c r="A62" s="56">
        <f t="shared" si="3"/>
        <v>22</v>
      </c>
      <c r="B62" s="515" t="s">
        <v>314</v>
      </c>
      <c r="C62" s="264">
        <v>60</v>
      </c>
      <c r="D62" s="264">
        <v>210</v>
      </c>
      <c r="E62" s="264">
        <v>300</v>
      </c>
      <c r="F62" s="210">
        <f>+'Ekamut-caxs'!D63</f>
        <v>485</v>
      </c>
      <c r="G62" s="319"/>
      <c r="H62" s="260"/>
      <c r="I62" s="504" t="str">
        <f t="shared" si="2"/>
        <v/>
      </c>
      <c r="J62" s="504" t="str">
        <f t="shared" si="2"/>
        <v/>
      </c>
      <c r="K62" s="504" t="str">
        <f t="shared" si="2"/>
        <v/>
      </c>
      <c r="L62" s="363"/>
    </row>
    <row r="63" spans="1:15" s="83" customFormat="1" ht="17.25">
      <c r="A63" s="56">
        <f t="shared" si="3"/>
        <v>23</v>
      </c>
      <c r="B63" s="515" t="s">
        <v>315</v>
      </c>
      <c r="C63" s="264">
        <v>80</v>
      </c>
      <c r="D63" s="264">
        <v>160</v>
      </c>
      <c r="E63" s="264">
        <v>220</v>
      </c>
      <c r="F63" s="210">
        <f>+'Ekamut-caxs'!D64</f>
        <v>300</v>
      </c>
      <c r="G63" s="319"/>
      <c r="H63" s="260"/>
      <c r="I63" s="504"/>
      <c r="J63" s="504"/>
      <c r="K63" s="504"/>
      <c r="L63" s="363"/>
    </row>
    <row r="64" spans="1:15" s="83" customFormat="1" ht="17.25">
      <c r="A64" s="56">
        <f t="shared" si="3"/>
        <v>24</v>
      </c>
      <c r="B64" s="515" t="s">
        <v>313</v>
      </c>
      <c r="C64" s="264">
        <v>20</v>
      </c>
      <c r="D64" s="264">
        <v>40</v>
      </c>
      <c r="E64" s="264">
        <v>50</v>
      </c>
      <c r="F64" s="210">
        <f>+'Ekamut-caxs'!D65</f>
        <v>81.599999999999994</v>
      </c>
      <c r="G64" s="319"/>
      <c r="H64" s="260"/>
      <c r="I64" s="504"/>
      <c r="J64" s="504"/>
      <c r="K64" s="504"/>
      <c r="L64" s="363"/>
    </row>
    <row r="65" spans="1:15" s="83" customFormat="1" ht="17.25">
      <c r="A65" s="56">
        <f t="shared" si="3"/>
        <v>25</v>
      </c>
      <c r="B65" s="515" t="s">
        <v>317</v>
      </c>
      <c r="C65" s="264">
        <v>40</v>
      </c>
      <c r="D65" s="264">
        <v>60</v>
      </c>
      <c r="E65" s="264">
        <v>80</v>
      </c>
      <c r="F65" s="210">
        <f>+'Ekamut-caxs'!D66</f>
        <v>100</v>
      </c>
      <c r="G65" s="319"/>
      <c r="H65" s="260"/>
      <c r="I65" s="504"/>
      <c r="J65" s="504"/>
      <c r="K65" s="504"/>
      <c r="L65" s="363"/>
    </row>
    <row r="66" spans="1:15" s="83" customFormat="1" ht="17.25" hidden="1">
      <c r="A66" s="56">
        <f t="shared" si="3"/>
        <v>26</v>
      </c>
      <c r="B66" s="515"/>
      <c r="C66" s="241"/>
      <c r="D66" s="264"/>
      <c r="E66" s="264"/>
      <c r="F66" s="210">
        <f>+'Ekamut-caxs'!D67</f>
        <v>0</v>
      </c>
      <c r="G66" s="319"/>
      <c r="H66" s="260"/>
      <c r="I66" s="504"/>
      <c r="J66" s="504"/>
      <c r="K66" s="504"/>
      <c r="L66" s="363"/>
    </row>
    <row r="67" spans="1:15" s="83" customFormat="1" ht="17.25" hidden="1">
      <c r="A67" s="56">
        <f t="shared" si="3"/>
        <v>27</v>
      </c>
      <c r="B67" s="239" t="s">
        <v>208</v>
      </c>
      <c r="C67" s="264"/>
      <c r="D67" s="264"/>
      <c r="E67" s="264"/>
      <c r="F67" s="210"/>
      <c r="G67" s="319"/>
      <c r="I67" s="504" t="str">
        <f t="shared" si="2"/>
        <v/>
      </c>
      <c r="J67" s="504" t="str">
        <f t="shared" si="2"/>
        <v/>
      </c>
      <c r="K67" s="504" t="str">
        <f t="shared" si="2"/>
        <v/>
      </c>
      <c r="L67" s="363"/>
    </row>
    <row r="68" spans="1:15" s="84" customFormat="1" ht="34.5" hidden="1">
      <c r="A68" s="56">
        <f t="shared" si="3"/>
        <v>28</v>
      </c>
      <c r="B68" s="218" t="s">
        <v>32</v>
      </c>
      <c r="C68" s="210">
        <f>SUM(C69:C71)</f>
        <v>0</v>
      </c>
      <c r="D68" s="210">
        <f>SUM(D69:D71)</f>
        <v>0</v>
      </c>
      <c r="E68" s="210">
        <f>SUM(E69:E71)</f>
        <v>0</v>
      </c>
      <c r="F68" s="210">
        <f>SUM(F69:F71)</f>
        <v>0</v>
      </c>
      <c r="G68" s="318"/>
      <c r="H68" s="301"/>
      <c r="I68" s="503" t="str">
        <f t="shared" si="2"/>
        <v/>
      </c>
      <c r="J68" s="503" t="str">
        <f t="shared" si="2"/>
        <v/>
      </c>
      <c r="K68" s="503" t="str">
        <f t="shared" si="2"/>
        <v/>
      </c>
      <c r="L68" s="363"/>
      <c r="M68" s="83"/>
      <c r="N68" s="83"/>
      <c r="O68" s="83"/>
    </row>
    <row r="69" spans="1:15" ht="17.25" hidden="1">
      <c r="A69" s="56">
        <f t="shared" si="3"/>
        <v>29</v>
      </c>
      <c r="B69" s="277" t="s">
        <v>33</v>
      </c>
      <c r="C69" s="203"/>
      <c r="D69" s="203"/>
      <c r="E69" s="203"/>
      <c r="F69" s="210">
        <f>+'Ekamut-caxs'!D70</f>
        <v>0</v>
      </c>
      <c r="G69" s="322"/>
      <c r="H69" s="262"/>
      <c r="I69" s="503" t="str">
        <f t="shared" si="2"/>
        <v/>
      </c>
      <c r="J69" s="503" t="str">
        <f t="shared" si="2"/>
        <v/>
      </c>
      <c r="K69" s="503" t="str">
        <f t="shared" si="2"/>
        <v/>
      </c>
    </row>
    <row r="70" spans="1:15" ht="17.25" hidden="1">
      <c r="A70" s="56">
        <f t="shared" si="3"/>
        <v>30</v>
      </c>
      <c r="B70" s="277" t="s">
        <v>46</v>
      </c>
      <c r="C70" s="203"/>
      <c r="D70" s="203"/>
      <c r="E70" s="203"/>
      <c r="F70" s="210">
        <f>+'Ekamut-caxs'!D71</f>
        <v>0</v>
      </c>
      <c r="G70" s="322"/>
      <c r="H70" s="262"/>
      <c r="I70" s="503" t="str">
        <f t="shared" si="2"/>
        <v/>
      </c>
      <c r="J70" s="503" t="str">
        <f t="shared" si="2"/>
        <v/>
      </c>
      <c r="K70" s="503" t="str">
        <f t="shared" si="2"/>
        <v/>
      </c>
    </row>
    <row r="71" spans="1:15" ht="17.25" hidden="1">
      <c r="A71" s="56">
        <f t="shared" si="3"/>
        <v>31</v>
      </c>
      <c r="B71" s="277" t="s">
        <v>80</v>
      </c>
      <c r="C71" s="203"/>
      <c r="D71" s="203"/>
      <c r="E71" s="203"/>
      <c r="F71" s="210"/>
      <c r="G71" s="322"/>
      <c r="H71" s="262"/>
      <c r="I71" s="503" t="str">
        <f t="shared" si="2"/>
        <v/>
      </c>
      <c r="J71" s="503" t="str">
        <f t="shared" si="2"/>
        <v/>
      </c>
      <c r="K71" s="503" t="str">
        <f t="shared" si="2"/>
        <v/>
      </c>
    </row>
    <row r="72" spans="1:15" s="84" customFormat="1" ht="17.25">
      <c r="A72" s="56">
        <v>26</v>
      </c>
      <c r="B72" s="211" t="s">
        <v>34</v>
      </c>
      <c r="C72" s="210">
        <f>+'Deb. ev kreditor'!F59</f>
        <v>522.59999999999991</v>
      </c>
      <c r="D72" s="210">
        <f>+'Deb. ev kreditor'!F59</f>
        <v>522.59999999999991</v>
      </c>
      <c r="E72" s="210">
        <f>+'Deb. ev kreditor'!F59</f>
        <v>522.59999999999991</v>
      </c>
      <c r="F72" s="210">
        <f>+'Deb. ev kreditor'!F59</f>
        <v>522.59999999999991</v>
      </c>
      <c r="G72" s="318"/>
      <c r="H72" s="262"/>
      <c r="I72" s="503" t="str">
        <f t="shared" si="2"/>
        <v/>
      </c>
      <c r="J72" s="503" t="str">
        <f t="shared" si="2"/>
        <v/>
      </c>
      <c r="K72" s="503" t="str">
        <f t="shared" si="2"/>
        <v/>
      </c>
      <c r="L72" s="363"/>
      <c r="M72" s="83"/>
      <c r="N72" s="83"/>
      <c r="O72" s="83"/>
    </row>
    <row r="73" spans="1:15" s="84" customFormat="1" ht="17.25" hidden="1">
      <c r="A73" s="56">
        <f t="shared" si="3"/>
        <v>27</v>
      </c>
      <c r="B73" s="278" t="s">
        <v>81</v>
      </c>
      <c r="C73" s="264"/>
      <c r="D73" s="264"/>
      <c r="E73" s="264"/>
      <c r="F73" s="209"/>
      <c r="G73" s="439"/>
      <c r="H73" s="566"/>
      <c r="I73" s="503" t="str">
        <f t="shared" si="2"/>
        <v/>
      </c>
      <c r="J73" s="503" t="str">
        <f t="shared" si="2"/>
        <v/>
      </c>
      <c r="K73" s="503" t="str">
        <f t="shared" si="2"/>
        <v/>
      </c>
      <c r="L73" s="363"/>
      <c r="M73" s="83"/>
      <c r="N73" s="83"/>
      <c r="O73" s="83"/>
    </row>
    <row r="74" spans="1:15" s="68" customFormat="1" ht="17.25">
      <c r="A74" s="34" t="s">
        <v>53</v>
      </c>
      <c r="B74" s="71" t="s">
        <v>56</v>
      </c>
      <c r="C74" s="212">
        <f>C75+C83</f>
        <v>860</v>
      </c>
      <c r="D74" s="212">
        <f>D75+D83</f>
        <v>920</v>
      </c>
      <c r="E74" s="212">
        <f>E75+E83</f>
        <v>1800</v>
      </c>
      <c r="F74" s="212">
        <f>F75+F83</f>
        <v>1800</v>
      </c>
      <c r="G74" s="316"/>
      <c r="H74" s="566"/>
      <c r="I74" s="503" t="str">
        <f t="shared" si="2"/>
        <v/>
      </c>
      <c r="J74" s="503" t="str">
        <f t="shared" si="2"/>
        <v/>
      </c>
      <c r="K74" s="503" t="str">
        <f t="shared" si="2"/>
        <v/>
      </c>
      <c r="L74" s="364"/>
      <c r="M74" s="67"/>
      <c r="N74" s="67"/>
      <c r="O74" s="67"/>
    </row>
    <row r="75" spans="1:15" s="84" customFormat="1" ht="34.5">
      <c r="A75" s="442">
        <v>1</v>
      </c>
      <c r="B75" s="288" t="s">
        <v>85</v>
      </c>
      <c r="C75" s="212">
        <f>SUM(C76:C82)</f>
        <v>860</v>
      </c>
      <c r="D75" s="212">
        <f>SUM(D76:D82)</f>
        <v>920</v>
      </c>
      <c r="E75" s="212">
        <f>SUM(E76:E82)</f>
        <v>1800</v>
      </c>
      <c r="F75" s="212">
        <f>SUM(F76:F82)</f>
        <v>1800</v>
      </c>
      <c r="G75" s="318"/>
      <c r="H75" s="301"/>
      <c r="I75" s="503" t="str">
        <f t="shared" si="2"/>
        <v/>
      </c>
      <c r="J75" s="503" t="str">
        <f t="shared" si="2"/>
        <v/>
      </c>
      <c r="K75" s="503" t="str">
        <f t="shared" si="2"/>
        <v/>
      </c>
      <c r="L75" s="363"/>
      <c r="M75" s="83"/>
      <c r="N75" s="83"/>
      <c r="O75" s="83"/>
    </row>
    <row r="76" spans="1:15" s="84" customFormat="1" ht="17.25">
      <c r="A76" s="24">
        <f>+A75+0.1</f>
        <v>1.1000000000000001</v>
      </c>
      <c r="B76" s="218" t="s">
        <v>82</v>
      </c>
      <c r="C76" s="264">
        <v>260</v>
      </c>
      <c r="D76" s="264">
        <v>320</v>
      </c>
      <c r="E76" s="264">
        <v>1200</v>
      </c>
      <c r="F76" s="209">
        <v>1200</v>
      </c>
      <c r="G76" s="318"/>
      <c r="H76" s="301"/>
      <c r="I76" s="503" t="str">
        <f t="shared" si="2"/>
        <v/>
      </c>
      <c r="J76" s="503" t="str">
        <f t="shared" si="2"/>
        <v/>
      </c>
      <c r="K76" s="503" t="str">
        <f t="shared" si="2"/>
        <v/>
      </c>
      <c r="L76" s="363"/>
      <c r="M76" s="83"/>
      <c r="N76" s="83"/>
      <c r="O76" s="83"/>
    </row>
    <row r="77" spans="1:15" s="84" customFormat="1" ht="34.5" hidden="1">
      <c r="A77" s="24">
        <f t="shared" ref="A77:A82" si="4">+A76+0.1</f>
        <v>1.2000000000000002</v>
      </c>
      <c r="B77" s="218" t="s">
        <v>83</v>
      </c>
      <c r="C77" s="264"/>
      <c r="D77" s="264"/>
      <c r="E77" s="264"/>
      <c r="F77" s="209"/>
      <c r="G77" s="318"/>
      <c r="H77" s="301"/>
      <c r="I77" s="503" t="str">
        <f t="shared" si="2"/>
        <v/>
      </c>
      <c r="J77" s="503" t="str">
        <f t="shared" si="2"/>
        <v/>
      </c>
      <c r="K77" s="503" t="str">
        <f t="shared" si="2"/>
        <v/>
      </c>
      <c r="L77" s="363"/>
      <c r="M77" s="83"/>
      <c r="N77" s="83"/>
      <c r="O77" s="83"/>
    </row>
    <row r="78" spans="1:15" s="84" customFormat="1" ht="17.25">
      <c r="A78" s="24">
        <f t="shared" si="4"/>
        <v>1.3000000000000003</v>
      </c>
      <c r="B78" s="218" t="s">
        <v>84</v>
      </c>
      <c r="C78" s="554">
        <v>600</v>
      </c>
      <c r="D78" s="554">
        <v>600</v>
      </c>
      <c r="E78" s="554">
        <v>600</v>
      </c>
      <c r="F78" s="554">
        <v>600</v>
      </c>
      <c r="G78" s="318"/>
      <c r="H78" s="301"/>
      <c r="I78" s="503" t="str">
        <f t="shared" si="2"/>
        <v/>
      </c>
      <c r="J78" s="503" t="str">
        <f t="shared" si="2"/>
        <v/>
      </c>
      <c r="K78" s="503" t="str">
        <f t="shared" si="2"/>
        <v/>
      </c>
      <c r="L78" s="363"/>
      <c r="M78" s="83"/>
      <c r="N78" s="83"/>
      <c r="O78" s="83"/>
    </row>
    <row r="79" spans="1:15" s="84" customFormat="1" ht="17.25" hidden="1">
      <c r="A79" s="24">
        <f t="shared" si="4"/>
        <v>1.4000000000000004</v>
      </c>
      <c r="B79" s="218" t="s">
        <v>177</v>
      </c>
      <c r="C79" s="264"/>
      <c r="D79" s="264"/>
      <c r="E79" s="264"/>
      <c r="F79" s="209"/>
      <c r="G79" s="318"/>
      <c r="H79" s="301"/>
      <c r="I79" s="503" t="str">
        <f t="shared" si="2"/>
        <v/>
      </c>
      <c r="J79" s="503" t="str">
        <f t="shared" si="2"/>
        <v/>
      </c>
      <c r="K79" s="503" t="str">
        <f t="shared" si="2"/>
        <v/>
      </c>
      <c r="L79" s="363"/>
      <c r="M79" s="83"/>
      <c r="N79" s="83"/>
      <c r="O79" s="83"/>
    </row>
    <row r="80" spans="1:15" s="84" customFormat="1" ht="17.25" hidden="1">
      <c r="A80" s="24">
        <f t="shared" si="4"/>
        <v>1.5000000000000004</v>
      </c>
      <c r="B80" s="218" t="s">
        <v>61</v>
      </c>
      <c r="C80" s="264"/>
      <c r="D80" s="264"/>
      <c r="E80" s="264"/>
      <c r="F80" s="209"/>
      <c r="G80" s="318"/>
      <c r="H80" s="301"/>
      <c r="I80" s="503" t="str">
        <f t="shared" si="2"/>
        <v/>
      </c>
      <c r="J80" s="503" t="str">
        <f t="shared" si="2"/>
        <v/>
      </c>
      <c r="K80" s="503" t="str">
        <f t="shared" si="2"/>
        <v/>
      </c>
      <c r="L80" s="363"/>
      <c r="M80" s="83"/>
      <c r="N80" s="83"/>
      <c r="O80" s="83"/>
    </row>
    <row r="81" spans="1:15" s="83" customFormat="1" ht="17.25" hidden="1">
      <c r="A81" s="24">
        <f t="shared" si="4"/>
        <v>1.6000000000000005</v>
      </c>
      <c r="B81" s="239" t="s">
        <v>62</v>
      </c>
      <c r="C81" s="264"/>
      <c r="D81" s="264"/>
      <c r="E81" s="264"/>
      <c r="F81" s="209"/>
      <c r="G81" s="319"/>
      <c r="H81" s="260"/>
      <c r="I81" s="504" t="str">
        <f t="shared" si="2"/>
        <v/>
      </c>
      <c r="J81" s="504" t="str">
        <f t="shared" si="2"/>
        <v/>
      </c>
      <c r="K81" s="504" t="str">
        <f t="shared" si="2"/>
        <v/>
      </c>
      <c r="L81" s="363"/>
    </row>
    <row r="82" spans="1:15" s="83" customFormat="1" ht="17.25" hidden="1">
      <c r="A82" s="24">
        <f t="shared" si="4"/>
        <v>1.7000000000000006</v>
      </c>
      <c r="B82" s="239"/>
      <c r="C82" s="264"/>
      <c r="D82" s="264"/>
      <c r="E82" s="264"/>
      <c r="F82" s="209"/>
      <c r="G82" s="319"/>
      <c r="H82" s="260"/>
      <c r="I82" s="504" t="str">
        <f t="shared" si="2"/>
        <v/>
      </c>
      <c r="J82" s="504" t="str">
        <f t="shared" si="2"/>
        <v/>
      </c>
      <c r="K82" s="504" t="str">
        <f t="shared" si="2"/>
        <v/>
      </c>
      <c r="L82" s="363"/>
    </row>
    <row r="83" spans="1:15" s="84" customFormat="1" ht="51.75" hidden="1">
      <c r="A83" s="442">
        <v>2</v>
      </c>
      <c r="B83" s="288" t="s">
        <v>86</v>
      </c>
      <c r="C83" s="212">
        <f>SUM(C84:C86)</f>
        <v>0</v>
      </c>
      <c r="D83" s="212">
        <f>SUM(D84:D86)</f>
        <v>0</v>
      </c>
      <c r="E83" s="212">
        <f>SUM(E84:E86)</f>
        <v>0</v>
      </c>
      <c r="F83" s="212">
        <f>SUM(F84:F86)</f>
        <v>0</v>
      </c>
      <c r="G83" s="318"/>
      <c r="H83" s="301"/>
      <c r="I83" s="503" t="str">
        <f t="shared" si="2"/>
        <v/>
      </c>
      <c r="J83" s="503" t="str">
        <f t="shared" si="2"/>
        <v/>
      </c>
      <c r="K83" s="503" t="str">
        <f t="shared" si="2"/>
        <v/>
      </c>
      <c r="L83" s="363"/>
      <c r="M83" s="83"/>
      <c r="N83" s="83"/>
      <c r="O83" s="83"/>
    </row>
    <row r="84" spans="1:15" s="84" customFormat="1" ht="17.25" hidden="1">
      <c r="A84" s="24">
        <f>+A83+0.1</f>
        <v>2.1</v>
      </c>
      <c r="B84" s="218" t="s">
        <v>58</v>
      </c>
      <c r="C84" s="264"/>
      <c r="D84" s="264"/>
      <c r="E84" s="264"/>
      <c r="F84" s="209"/>
      <c r="G84" s="318"/>
      <c r="H84" s="301"/>
      <c r="I84" s="503" t="str">
        <f t="shared" si="2"/>
        <v/>
      </c>
      <c r="J84" s="503" t="str">
        <f t="shared" si="2"/>
        <v/>
      </c>
      <c r="K84" s="503" t="str">
        <f t="shared" si="2"/>
        <v/>
      </c>
      <c r="L84" s="363"/>
      <c r="M84" s="83"/>
      <c r="N84" s="83"/>
      <c r="O84" s="83"/>
    </row>
    <row r="85" spans="1:15" s="84" customFormat="1" ht="17.25" hidden="1">
      <c r="A85" s="24">
        <f>+A84+0.1</f>
        <v>2.2000000000000002</v>
      </c>
      <c r="B85" s="218" t="s">
        <v>57</v>
      </c>
      <c r="C85" s="264"/>
      <c r="D85" s="264"/>
      <c r="E85" s="264"/>
      <c r="F85" s="209"/>
      <c r="G85" s="318"/>
      <c r="H85" s="301"/>
      <c r="I85" s="503" t="str">
        <f t="shared" si="2"/>
        <v/>
      </c>
      <c r="J85" s="503" t="str">
        <f t="shared" si="2"/>
        <v/>
      </c>
      <c r="K85" s="503" t="str">
        <f t="shared" si="2"/>
        <v/>
      </c>
      <c r="L85" s="363"/>
      <c r="M85" s="83"/>
      <c r="N85" s="83"/>
      <c r="O85" s="83"/>
    </row>
    <row r="86" spans="1:15" s="84" customFormat="1" ht="34.5" hidden="1">
      <c r="A86" s="24">
        <f>+A85+0.1</f>
        <v>2.3000000000000003</v>
      </c>
      <c r="B86" s="218" t="s">
        <v>47</v>
      </c>
      <c r="C86" s="264"/>
      <c r="D86" s="264"/>
      <c r="E86" s="264"/>
      <c r="F86" s="209"/>
      <c r="G86" s="318"/>
      <c r="H86" s="301"/>
      <c r="I86" s="503" t="str">
        <f t="shared" si="2"/>
        <v/>
      </c>
      <c r="J86" s="503" t="str">
        <f t="shared" si="2"/>
        <v/>
      </c>
      <c r="K86" s="503" t="str">
        <f t="shared" si="2"/>
        <v/>
      </c>
      <c r="L86" s="363"/>
      <c r="M86" s="83"/>
      <c r="N86" s="83"/>
      <c r="O86" s="83"/>
    </row>
    <row r="87" spans="1:15" s="68" customFormat="1" ht="51.75" hidden="1">
      <c r="A87" s="34" t="s">
        <v>54</v>
      </c>
      <c r="B87" s="11" t="s">
        <v>125</v>
      </c>
      <c r="C87" s="212">
        <f>SUM(C88:C91)</f>
        <v>0</v>
      </c>
      <c r="D87" s="212">
        <f>SUM(D88:D91)</f>
        <v>0</v>
      </c>
      <c r="E87" s="212">
        <f>SUM(E88:E91)</f>
        <v>0</v>
      </c>
      <c r="F87" s="212">
        <f>SUM(F88:F91)</f>
        <v>0</v>
      </c>
      <c r="G87" s="317"/>
      <c r="H87" s="261"/>
      <c r="I87" s="503" t="str">
        <f t="shared" si="2"/>
        <v/>
      </c>
      <c r="J87" s="503" t="str">
        <f t="shared" si="2"/>
        <v/>
      </c>
      <c r="K87" s="503" t="str">
        <f t="shared" si="2"/>
        <v/>
      </c>
      <c r="L87" s="364"/>
      <c r="M87" s="67"/>
      <c r="N87" s="67"/>
      <c r="O87" s="67"/>
    </row>
    <row r="88" spans="1:15" s="84" customFormat="1" ht="17.25" hidden="1">
      <c r="A88" s="56">
        <v>1</v>
      </c>
      <c r="B88" s="239" t="s">
        <v>179</v>
      </c>
      <c r="C88" s="264"/>
      <c r="D88" s="264"/>
      <c r="E88" s="264"/>
      <c r="F88" s="209"/>
      <c r="G88" s="318"/>
      <c r="H88" s="301"/>
      <c r="I88" s="503" t="str">
        <f t="shared" si="2"/>
        <v/>
      </c>
      <c r="J88" s="503" t="str">
        <f t="shared" si="2"/>
        <v/>
      </c>
      <c r="K88" s="503" t="str">
        <f t="shared" si="2"/>
        <v/>
      </c>
      <c r="L88" s="363"/>
      <c r="M88" s="83"/>
      <c r="N88" s="83"/>
      <c r="O88" s="83"/>
    </row>
    <row r="89" spans="1:15" s="84" customFormat="1" ht="17.25" hidden="1">
      <c r="A89" s="56"/>
      <c r="B89" s="239"/>
      <c r="C89" s="264"/>
      <c r="D89" s="264"/>
      <c r="E89" s="264"/>
      <c r="F89" s="209"/>
      <c r="G89" s="318"/>
      <c r="H89" s="301"/>
      <c r="I89" s="503" t="str">
        <f t="shared" si="2"/>
        <v/>
      </c>
      <c r="J89" s="503" t="str">
        <f t="shared" si="2"/>
        <v/>
      </c>
      <c r="K89" s="503" t="str">
        <f t="shared" si="2"/>
        <v/>
      </c>
      <c r="L89" s="363"/>
      <c r="M89" s="83"/>
      <c r="N89" s="83"/>
      <c r="O89" s="83"/>
    </row>
    <row r="90" spans="1:15" s="84" customFormat="1" ht="17.25" hidden="1">
      <c r="A90" s="56"/>
      <c r="B90" s="239"/>
      <c r="C90" s="264"/>
      <c r="D90" s="264"/>
      <c r="E90" s="264"/>
      <c r="F90" s="209"/>
      <c r="G90" s="318"/>
      <c r="H90" s="301"/>
      <c r="I90" s="503"/>
      <c r="J90" s="503"/>
      <c r="K90" s="503"/>
      <c r="L90" s="363"/>
      <c r="M90" s="83"/>
      <c r="N90" s="83"/>
      <c r="O90" s="83"/>
    </row>
    <row r="91" spans="1:15" s="84" customFormat="1" ht="17.25" hidden="1">
      <c r="A91" s="56"/>
      <c r="B91" s="239"/>
      <c r="C91" s="264"/>
      <c r="D91" s="264"/>
      <c r="E91" s="264"/>
      <c r="F91" s="209"/>
      <c r="G91" s="318"/>
      <c r="H91" s="301"/>
      <c r="I91" s="503"/>
      <c r="J91" s="503"/>
      <c r="K91" s="503"/>
      <c r="L91" s="363"/>
      <c r="M91" s="83"/>
      <c r="N91" s="83"/>
      <c r="O91" s="83"/>
    </row>
    <row r="92" spans="1:15" s="86" customFormat="1" ht="51.75">
      <c r="A92" s="10" t="s">
        <v>35</v>
      </c>
      <c r="B92" s="11" t="s">
        <v>36</v>
      </c>
      <c r="C92" s="212">
        <f>C12+C13-C26</f>
        <v>427</v>
      </c>
      <c r="D92" s="212">
        <f>D12+D13-D26</f>
        <v>5399.7999999999884</v>
      </c>
      <c r="E92" s="212">
        <f>E12+E13-E26</f>
        <v>3945.2999999999884</v>
      </c>
      <c r="F92" s="212">
        <f>F12+F13-F26</f>
        <v>1315.7999999999884</v>
      </c>
      <c r="G92" s="316"/>
      <c r="H92" s="303"/>
      <c r="I92" s="503" t="str">
        <f>IF((D92-C92)&lt;0, (0),"")</f>
        <v/>
      </c>
      <c r="J92" s="503">
        <f>IF((E92-D92)&lt;0, (0),"")</f>
        <v>0</v>
      </c>
      <c r="K92" s="503">
        <f>IF((F92-E92)&lt;0, (0),"")</f>
        <v>0</v>
      </c>
      <c r="L92" s="196"/>
      <c r="M92" s="85"/>
      <c r="N92" s="85"/>
      <c r="O92" s="85"/>
    </row>
    <row r="93" spans="1:15" s="68" customFormat="1" ht="17.25">
      <c r="A93" s="74"/>
      <c r="B93" s="75"/>
      <c r="C93" s="75"/>
      <c r="D93" s="75"/>
      <c r="E93" s="75"/>
      <c r="H93" s="305"/>
      <c r="I93" s="504"/>
      <c r="J93" s="504"/>
      <c r="K93" s="504"/>
      <c r="L93" s="364"/>
      <c r="M93" s="67"/>
      <c r="N93" s="67"/>
      <c r="O93" s="67"/>
    </row>
    <row r="94" spans="1:15" s="6" customFormat="1" ht="17.25" hidden="1">
      <c r="B94" s="470" t="s">
        <v>2</v>
      </c>
      <c r="C94" s="471"/>
      <c r="D94" s="471"/>
      <c r="E94" s="564" t="str">
        <f>+'Ekamut-caxs'!D75</f>
        <v>Մ․ ՊԵՏՐՈՍՅԱՆ</v>
      </c>
      <c r="F94" s="564"/>
      <c r="G94" s="294"/>
      <c r="H94" s="306"/>
      <c r="I94" s="263"/>
      <c r="J94" s="263"/>
      <c r="K94" s="263"/>
      <c r="L94" s="37"/>
    </row>
    <row r="95" spans="1:15" s="2" customFormat="1" ht="17.25" hidden="1">
      <c r="A95" s="6"/>
      <c r="B95" s="40" t="s">
        <v>4</v>
      </c>
      <c r="C95" s="6"/>
      <c r="D95" s="6"/>
      <c r="E95" s="562" t="s">
        <v>90</v>
      </c>
      <c r="F95" s="562"/>
      <c r="G95" s="465"/>
      <c r="I95" s="263"/>
      <c r="J95" s="263"/>
      <c r="K95" s="263"/>
      <c r="L95" s="77"/>
    </row>
    <row r="96" spans="1:15" s="2" customFormat="1" ht="17.25" hidden="1">
      <c r="B96" s="472" t="s">
        <v>6</v>
      </c>
      <c r="C96" s="473"/>
      <c r="D96" s="473"/>
      <c r="E96" s="564" t="str">
        <f>+'Ekamut-caxs'!D77</f>
        <v>Տ․ ԿԻՐԱԿՈՍՅԱՆ</v>
      </c>
      <c r="F96" s="564"/>
      <c r="G96" s="295"/>
      <c r="H96" s="72"/>
      <c r="I96" s="263"/>
      <c r="J96" s="263"/>
      <c r="K96" s="263"/>
      <c r="L96" s="77"/>
    </row>
    <row r="97" spans="2:12" s="2" customFormat="1" hidden="1">
      <c r="B97" s="259"/>
      <c r="E97" s="562" t="s">
        <v>90</v>
      </c>
      <c r="F97" s="562"/>
      <c r="G97" s="465"/>
      <c r="I97" s="263"/>
      <c r="J97" s="263"/>
      <c r="K97" s="263"/>
      <c r="L97" s="77"/>
    </row>
    <row r="98" spans="2:12" s="2" customFormat="1" hidden="1">
      <c r="B98" s="259"/>
      <c r="C98" s="77" t="s">
        <v>161</v>
      </c>
      <c r="D98" s="77"/>
      <c r="E98" s="77"/>
      <c r="F98" s="69"/>
      <c r="G98" s="69"/>
      <c r="H98" s="69"/>
      <c r="I98" s="263"/>
      <c r="J98" s="263"/>
      <c r="K98" s="263"/>
      <c r="L98" s="77"/>
    </row>
    <row r="99" spans="2:12" s="466" customFormat="1" ht="114" customHeight="1">
      <c r="B99" s="467" t="s">
        <v>197</v>
      </c>
      <c r="C99" s="559"/>
      <c r="D99" s="559"/>
      <c r="E99" s="469" t="s">
        <v>231</v>
      </c>
      <c r="G99" s="469"/>
      <c r="H99" s="474"/>
    </row>
    <row r="100" spans="2:12" s="69" customFormat="1" ht="17.25">
      <c r="B100" s="279"/>
      <c r="H100" s="92"/>
      <c r="I100" s="67"/>
      <c r="J100" s="67"/>
      <c r="K100" s="67"/>
      <c r="L100" s="77"/>
    </row>
    <row r="101" spans="2:12" s="69" customFormat="1" ht="17.25">
      <c r="B101" s="279"/>
      <c r="H101" s="92"/>
      <c r="I101" s="67"/>
      <c r="J101" s="67"/>
      <c r="K101" s="67"/>
      <c r="L101" s="77"/>
    </row>
    <row r="102" spans="2:12" s="69" customFormat="1" ht="17.25">
      <c r="B102" s="279"/>
      <c r="H102" s="92"/>
      <c r="I102" s="64"/>
      <c r="J102" s="64"/>
      <c r="K102" s="64"/>
      <c r="L102" s="77"/>
    </row>
    <row r="103" spans="2:12" s="69" customFormat="1" ht="17.25">
      <c r="B103" s="279"/>
      <c r="H103" s="92"/>
      <c r="I103" s="64"/>
      <c r="J103" s="64"/>
      <c r="K103" s="64"/>
      <c r="L103" s="77"/>
    </row>
    <row r="104" spans="2:12" s="69" customFormat="1" ht="17.25">
      <c r="B104" s="279"/>
      <c r="H104" s="92"/>
      <c r="I104" s="64"/>
      <c r="J104" s="64"/>
      <c r="K104" s="64"/>
      <c r="L104" s="77"/>
    </row>
    <row r="105" spans="2:12" s="69" customFormat="1" ht="17.25">
      <c r="B105" s="279"/>
      <c r="H105" s="92"/>
      <c r="I105" s="6"/>
      <c r="J105" s="6"/>
      <c r="K105" s="6"/>
      <c r="L105" s="77"/>
    </row>
    <row r="106" spans="2:12" s="69" customFormat="1">
      <c r="B106" s="279"/>
      <c r="H106" s="92"/>
      <c r="I106" s="2"/>
      <c r="J106" s="2"/>
      <c r="K106" s="2"/>
      <c r="L106" s="77"/>
    </row>
    <row r="107" spans="2:12" s="69" customFormat="1">
      <c r="B107" s="279"/>
      <c r="H107" s="92"/>
      <c r="I107" s="2"/>
      <c r="J107" s="2"/>
      <c r="K107" s="2"/>
      <c r="L107" s="77"/>
    </row>
    <row r="108" spans="2:12" s="69" customFormat="1">
      <c r="B108" s="279"/>
      <c r="H108" s="92"/>
      <c r="I108" s="2"/>
      <c r="J108" s="2"/>
      <c r="K108" s="2"/>
      <c r="L108" s="77"/>
    </row>
    <row r="109" spans="2:12" s="69" customFormat="1">
      <c r="B109" s="279"/>
      <c r="H109" s="92"/>
      <c r="I109" s="2"/>
      <c r="J109" s="2"/>
      <c r="K109" s="2"/>
      <c r="L109" s="77"/>
    </row>
    <row r="110" spans="2:12" s="69" customFormat="1">
      <c r="B110" s="279"/>
      <c r="H110" s="92"/>
      <c r="I110" s="2"/>
      <c r="J110" s="2"/>
      <c r="K110" s="2"/>
      <c r="L110" s="77"/>
    </row>
    <row r="111" spans="2:12" s="69" customFormat="1" ht="17.25">
      <c r="B111" s="279"/>
      <c r="H111" s="92"/>
      <c r="I111" s="6"/>
      <c r="J111" s="6"/>
      <c r="K111" s="206"/>
      <c r="L111" s="77"/>
    </row>
    <row r="112" spans="2:12" s="69" customFormat="1">
      <c r="B112" s="279"/>
      <c r="H112" s="92"/>
      <c r="L112" s="77"/>
    </row>
    <row r="113" spans="2:12" s="69" customFormat="1">
      <c r="B113" s="279"/>
      <c r="H113" s="92"/>
      <c r="L113" s="77"/>
    </row>
    <row r="114" spans="2:12" s="69" customFormat="1">
      <c r="B114" s="279"/>
      <c r="H114" s="92"/>
      <c r="L114" s="77"/>
    </row>
    <row r="115" spans="2:12" s="69" customFormat="1">
      <c r="B115" s="279"/>
      <c r="H115" s="92"/>
      <c r="L115" s="77"/>
    </row>
    <row r="116" spans="2:12" s="69" customFormat="1">
      <c r="B116" s="279"/>
      <c r="H116" s="92"/>
      <c r="L116" s="77"/>
    </row>
    <row r="117" spans="2:12" s="69" customFormat="1">
      <c r="B117" s="279"/>
      <c r="H117" s="92"/>
      <c r="L117" s="77"/>
    </row>
    <row r="118" spans="2:12" s="69" customFormat="1">
      <c r="B118" s="279"/>
      <c r="H118" s="92"/>
      <c r="L118" s="77"/>
    </row>
    <row r="119" spans="2:12" s="69" customFormat="1">
      <c r="B119" s="279"/>
      <c r="H119" s="92"/>
      <c r="L119" s="77"/>
    </row>
    <row r="120" spans="2:12" s="69" customFormat="1">
      <c r="B120" s="279"/>
      <c r="H120" s="92"/>
      <c r="L120" s="77"/>
    </row>
    <row r="121" spans="2:12" s="69" customFormat="1">
      <c r="B121" s="279"/>
      <c r="H121" s="92"/>
      <c r="L121" s="77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4:F94"/>
    <mergeCell ref="E96:F96"/>
    <mergeCell ref="E95:F95"/>
    <mergeCell ref="A6:F6"/>
    <mergeCell ref="A8:F8"/>
    <mergeCell ref="A7:F7"/>
    <mergeCell ref="H73:H74"/>
    <mergeCell ref="C99:D99"/>
    <mergeCell ref="E3:G3"/>
    <mergeCell ref="E4:G4"/>
    <mergeCell ref="E5:G5"/>
    <mergeCell ref="E97:F97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4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9525</xdr:colOff>
                <xdr:row>98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SheetLayoutView="100" workbookViewId="0">
      <selection activeCell="B63" sqref="B63"/>
    </sheetView>
  </sheetViews>
  <sheetFormatPr defaultColWidth="9.140625" defaultRowHeight="13.5"/>
  <cols>
    <col min="1" max="1" width="6" style="21" customWidth="1"/>
    <col min="2" max="2" width="54.42578125" style="283" customWidth="1"/>
    <col min="3" max="3" width="17.42578125" style="17" customWidth="1"/>
    <col min="4" max="4" width="15" style="17" customWidth="1"/>
    <col min="5" max="5" width="13.85546875" style="17" customWidth="1"/>
    <col min="6" max="6" width="31.5703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67" t="s">
        <v>51</v>
      </c>
      <c r="B1" s="567"/>
      <c r="C1" s="567"/>
      <c r="D1" s="567"/>
      <c r="E1" s="567"/>
      <c r="F1" s="567"/>
    </row>
    <row r="2" spans="1:18" s="19" customFormat="1" ht="20.25">
      <c r="A2" s="555" t="str">
        <f>+'Ekamut-caxs'!A7:D7</f>
        <v>«Երևանի Ալ․ Հեքիմյանի անվան երաժշտական դպրոց» ՀՈԱԿ-ի</v>
      </c>
      <c r="B2" s="555"/>
      <c r="C2" s="555"/>
      <c r="D2" s="555"/>
      <c r="E2" s="555"/>
      <c r="F2" s="555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70" t="s">
        <v>242</v>
      </c>
      <c r="B3" s="570"/>
      <c r="C3" s="570"/>
      <c r="D3" s="570"/>
      <c r="E3" s="570"/>
      <c r="F3" s="570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69" t="s">
        <v>3</v>
      </c>
      <c r="B5" s="59" t="s">
        <v>28</v>
      </c>
      <c r="C5" s="193" t="s">
        <v>182</v>
      </c>
      <c r="D5" s="193" t="s">
        <v>183</v>
      </c>
      <c r="E5" s="59" t="s">
        <v>48</v>
      </c>
      <c r="F5" s="238" t="s">
        <v>184</v>
      </c>
      <c r="G5" s="299"/>
      <c r="H5" s="298" t="s">
        <v>204</v>
      </c>
    </row>
    <row r="6" spans="1:18" s="19" customFormat="1" ht="17.25">
      <c r="A6" s="57" t="s">
        <v>7</v>
      </c>
      <c r="B6" s="58" t="s">
        <v>119</v>
      </c>
      <c r="C6" s="225">
        <f>SUM(C7:C15,C18:C21)</f>
        <v>229297.65</v>
      </c>
      <c r="D6" s="225">
        <f>SUM(D7:D15,D18:D21)</f>
        <v>236135.1</v>
      </c>
      <c r="E6" s="225">
        <f>D6-C6</f>
        <v>6837.4500000000116</v>
      </c>
      <c r="F6" s="242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25.5">
      <c r="A7" s="56">
        <f>+'Ekamut-caxs'!A11</f>
        <v>1</v>
      </c>
      <c r="B7" s="218" t="str">
        <f>+'Ekamut-caxs'!B11</f>
        <v>Սուբսիդիայից</v>
      </c>
      <c r="C7" s="517">
        <v>195363.8</v>
      </c>
      <c r="D7" s="216">
        <f>+'Ekamut-caxs'!D11</f>
        <v>211682.5</v>
      </c>
      <c r="E7" s="216">
        <f>+D7-C7</f>
        <v>16318.700000000012</v>
      </c>
      <c r="F7" s="538" t="s">
        <v>335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>
      <c r="A8" s="56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517">
        <v>2614.6</v>
      </c>
      <c r="D8" s="216">
        <f>+'Ekamut-caxs'!D12</f>
        <v>2614.6</v>
      </c>
      <c r="E8" s="216">
        <f t="shared" ref="E8:E21" si="0">+D8-C8</f>
        <v>0</v>
      </c>
      <c r="F8" s="215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25.5">
      <c r="A10" s="56">
        <f>+'Ekamut-caxs'!A14</f>
        <v>3</v>
      </c>
      <c r="B10" s="218" t="str">
        <f>+'Ekamut-caxs'!B14</f>
        <v xml:space="preserve">Վճարովի ծառայություններից </v>
      </c>
      <c r="C10" s="517">
        <v>16836.2</v>
      </c>
      <c r="D10" s="216">
        <f>+'Ekamut-caxs'!D14</f>
        <v>17320</v>
      </c>
      <c r="E10" s="216">
        <f t="shared" si="0"/>
        <v>483.79999999999927</v>
      </c>
      <c r="F10" s="538" t="s">
        <v>336</v>
      </c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>+'Ekamut-caxs'!A15</f>
        <v>4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 hidden="1">
      <c r="A12" s="56">
        <f>+'Ekamut-caxs'!A16</f>
        <v>5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17.25" hidden="1">
      <c r="A13" s="56">
        <f>+'Ekamut-caxs'!A17</f>
        <v>6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0"/>
        <v>0</v>
      </c>
      <c r="F13" s="215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34.5">
      <c r="A14" s="56">
        <v>4</v>
      </c>
      <c r="B14" s="218" t="str">
        <f>+'Ekamut-caxs'!B18</f>
        <v>Չփոխանակվող գործարքներից (դրամաշնորհից)</v>
      </c>
      <c r="C14" s="518">
        <v>9965.25</v>
      </c>
      <c r="D14" s="216">
        <f>+'Ekamut-caxs'!D18</f>
        <v>0</v>
      </c>
      <c r="E14" s="216">
        <f t="shared" si="0"/>
        <v>-9965.25</v>
      </c>
      <c r="F14" s="215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54" customFormat="1" ht="17.25">
      <c r="A15" s="56">
        <v>5</v>
      </c>
      <c r="B15" s="218" t="str">
        <f>+'Ekamut-caxs'!B19</f>
        <v xml:space="preserve">Պայմանով ստացված ակտիվներից, այդ թվում՝  </v>
      </c>
      <c r="C15" s="215">
        <f>+C16+C17</f>
        <v>4516.3999999999996</v>
      </c>
      <c r="D15" s="216">
        <f>+'Ekamut-caxs'!D19</f>
        <v>4516.3999999999996</v>
      </c>
      <c r="E15" s="216">
        <f t="shared" si="0"/>
        <v>0</v>
      </c>
      <c r="F15" s="215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34" customFormat="1" ht="21" customHeight="1">
      <c r="A16" s="25">
        <v>5.0999999999999996</v>
      </c>
      <c r="B16" s="140" t="str">
        <f>+'Ekamut-caxs'!B20</f>
        <v xml:space="preserve">ոչ ընթացիկ </v>
      </c>
      <c r="C16" s="199">
        <v>4516.3999999999996</v>
      </c>
      <c r="D16" s="220">
        <f>+'Ekamut-caxs'!D20</f>
        <v>4516.3999999999996</v>
      </c>
      <c r="E16" s="200">
        <f t="shared" si="0"/>
        <v>0</v>
      </c>
      <c r="F16" s="201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5">
        <f>+'Ekamut-caxs'!A21</f>
        <v>4.1999999999999993</v>
      </c>
      <c r="B17" s="140" t="str">
        <f>+'Ekamut-caxs'!B21</f>
        <v xml:space="preserve">ընթացիկ </v>
      </c>
      <c r="C17" s="199"/>
      <c r="D17" s="220">
        <f>+'Ekamut-caxs'!D21</f>
        <v>0</v>
      </c>
      <c r="E17" s="200">
        <f t="shared" si="0"/>
        <v>0</v>
      </c>
      <c r="F17" s="20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4" customFormat="1" ht="18.75" hidden="1" customHeight="1">
      <c r="A18" s="56">
        <f>+'Ekamut-caxs'!A22</f>
        <v>5</v>
      </c>
      <c r="B18" s="218" t="str">
        <f>+'Ekamut-caxs'!B22</f>
        <v>Բանկի տոկոսից</v>
      </c>
      <c r="C18" s="217"/>
      <c r="D18" s="216">
        <f>+'Ekamut-caxs'!D22</f>
        <v>0</v>
      </c>
      <c r="E18" s="200">
        <f t="shared" si="0"/>
        <v>0</v>
      </c>
      <c r="F18" s="215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4" customFormat="1" ht="18.75" customHeight="1">
      <c r="A19" s="56">
        <v>6</v>
      </c>
      <c r="B19" s="218" t="s">
        <v>289</v>
      </c>
      <c r="C19" s="217">
        <v>1.4</v>
      </c>
      <c r="D19" s="216">
        <f>+'Komunal '!N20</f>
        <v>1.6</v>
      </c>
      <c r="E19" s="200">
        <f t="shared" si="0"/>
        <v>0.20000000000000018</v>
      </c>
      <c r="F19" s="215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s="53" customFormat="1" ht="18.75" hidden="1" customHeight="1">
      <c r="A20" s="56">
        <f>+'Ekamut-caxs'!A24</f>
        <v>6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00">
        <f t="shared" si="0"/>
        <v>0</v>
      </c>
      <c r="F20" s="215"/>
    </row>
    <row r="21" spans="1:18" s="53" customFormat="1" ht="31.5" hidden="1" customHeight="1">
      <c r="A21" s="56">
        <f>+'Ekamut-caxs'!A25</f>
        <v>0</v>
      </c>
      <c r="B21" s="273">
        <f>+'Ekamut-caxs'!B25</f>
        <v>0</v>
      </c>
      <c r="C21" s="217"/>
      <c r="D21" s="216">
        <f>+'Ekamut-caxs'!D25</f>
        <v>0</v>
      </c>
      <c r="E21" s="200">
        <f t="shared" si="0"/>
        <v>0</v>
      </c>
      <c r="F21" s="215"/>
      <c r="G21" s="53">
        <f>+'Ekamut-caxs'!F25</f>
        <v>0</v>
      </c>
    </row>
    <row r="22" spans="1:18" s="19" customFormat="1" ht="29.25" customHeight="1">
      <c r="A22" s="57" t="s">
        <v>11</v>
      </c>
      <c r="B22" s="55" t="s">
        <v>120</v>
      </c>
      <c r="C22" s="441">
        <f>SUM(C23,C27:C32,C36:C63,C65:C66)</f>
        <v>229297.6</v>
      </c>
      <c r="D22" s="226">
        <f>SUM(D23,D27:D32,D36:D63,D65:D66)</f>
        <v>236135.1</v>
      </c>
      <c r="E22" s="225">
        <f>D22-C22</f>
        <v>6837.5</v>
      </c>
      <c r="F22" s="242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54" customFormat="1" ht="21" customHeight="1">
      <c r="A23" s="56">
        <f>+'Ekamut-caxs'!A29</f>
        <v>1</v>
      </c>
      <c r="B23" s="239" t="str">
        <f>+'Ekamut-caxs'!B29</f>
        <v>Աշխատավարձի գծով, այդ թվում՝</v>
      </c>
      <c r="C23" s="519">
        <v>205583.6</v>
      </c>
      <c r="D23" s="219">
        <f>+'Ekamut-caxs'!D29</f>
        <v>223227.4</v>
      </c>
      <c r="E23" s="216">
        <f t="shared" ref="E23:E66" si="1">+D23-C23</f>
        <v>17643.799999999988</v>
      </c>
      <c r="F23" s="538" t="s">
        <v>332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134" customFormat="1" ht="21" customHeight="1">
      <c r="A24" s="25">
        <f>+'Ekamut-caxs'!A30</f>
        <v>1.1000000000000001</v>
      </c>
      <c r="B24" s="140" t="str">
        <f>+'Ekamut-caxs'!B30</f>
        <v>վճարովի ծառայության գծով</v>
      </c>
      <c r="C24" s="520">
        <v>13958.7</v>
      </c>
      <c r="D24" s="220">
        <f>+'Ekamut-caxs'!D30</f>
        <v>13856</v>
      </c>
      <c r="E24" s="200">
        <f t="shared" si="1"/>
        <v>-102.70000000000073</v>
      </c>
      <c r="F24" s="201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</row>
    <row r="25" spans="1:18" s="134" customFormat="1" ht="21" customHeight="1">
      <c r="A25" s="25">
        <f>+'Ekamut-caxs'!A31</f>
        <v>1.2000000000000002</v>
      </c>
      <c r="B25" s="286" t="str">
        <f>+'Ekamut-caxs'!B31</f>
        <v>պարգևատրման գծով</v>
      </c>
      <c r="C25" s="520">
        <v>17637.2</v>
      </c>
      <c r="D25" s="220">
        <f>+'Ekamut-caxs'!D31</f>
        <v>15740.4</v>
      </c>
      <c r="E25" s="200">
        <f t="shared" si="1"/>
        <v>-1896.8000000000011</v>
      </c>
      <c r="F25" s="20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hidden="1" customHeight="1">
      <c r="A26" s="25">
        <f>+'Ekamut-caxs'!A32</f>
        <v>1.3000000000000003</v>
      </c>
      <c r="B26" s="286" t="str">
        <f>+'Ekamut-caxs'!B32</f>
        <v>կամավոր ատեստավորման գծով</v>
      </c>
      <c r="C26" s="199">
        <v>0</v>
      </c>
      <c r="D26" s="220">
        <f>+'Ekamut-caxs'!D32</f>
        <v>0</v>
      </c>
      <c r="E26" s="200">
        <f t="shared" si="1"/>
        <v>0</v>
      </c>
      <c r="F26" s="201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54" customFormat="1" ht="21" customHeight="1">
      <c r="A27" s="56">
        <f>+'Ekamut-caxs'!A33</f>
        <v>2</v>
      </c>
      <c r="B27" s="218" t="str">
        <f>+'Ekamut-caxs'!B33</f>
        <v>Ջեռուցման գծով</v>
      </c>
      <c r="C27" s="519">
        <v>744.4</v>
      </c>
      <c r="D27" s="219">
        <f>+'Ekamut-caxs'!D33</f>
        <v>736.3</v>
      </c>
      <c r="E27" s="216">
        <f t="shared" si="1"/>
        <v>-8.1000000000000227</v>
      </c>
      <c r="F27" s="538" t="s">
        <v>335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customHeight="1">
      <c r="A28" s="56">
        <f>+'Ekamut-caxs'!A34</f>
        <v>3</v>
      </c>
      <c r="B28" s="218" t="str">
        <f>+'Ekamut-caxs'!B34</f>
        <v>Էլեկտրաէներգիայի գծով</v>
      </c>
      <c r="C28" s="519">
        <v>581.20000000000005</v>
      </c>
      <c r="D28" s="219">
        <f>+'Ekamut-caxs'!D34</f>
        <v>623.1</v>
      </c>
      <c r="E28" s="216">
        <f t="shared" si="1"/>
        <v>41.899999999999977</v>
      </c>
      <c r="F28" s="538" t="s">
        <v>335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f>+'Ekamut-caxs'!A35</f>
        <v>4</v>
      </c>
      <c r="B29" s="218" t="str">
        <f>+'Ekamut-caxs'!B35</f>
        <v>Ջրմուղ-կոյուղու գծով</v>
      </c>
      <c r="C29" s="519">
        <v>39.5</v>
      </c>
      <c r="D29" s="219">
        <f>+'Ekamut-caxs'!D35</f>
        <v>42.1</v>
      </c>
      <c r="E29" s="216">
        <f t="shared" si="1"/>
        <v>2.6000000000000014</v>
      </c>
      <c r="F29" s="538" t="s">
        <v>335</v>
      </c>
      <c r="G29" s="146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21" customHeight="1">
      <c r="A30" s="56">
        <f>+'Ekamut-caxs'!A36</f>
        <v>5</v>
      </c>
      <c r="B30" s="218" t="str">
        <f>+'Ekamut-caxs'!B36</f>
        <v>Աղբահանության գծով</v>
      </c>
      <c r="C30" s="519">
        <v>47.3</v>
      </c>
      <c r="D30" s="219">
        <f>+'Ekamut-caxs'!D36</f>
        <v>48</v>
      </c>
      <c r="E30" s="216">
        <f t="shared" si="1"/>
        <v>0.70000000000000284</v>
      </c>
      <c r="F30" s="215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21" hidden="1" customHeight="1">
      <c r="A31" s="56">
        <f>+'Ekamut-caxs'!A37</f>
        <v>6</v>
      </c>
      <c r="B31" s="218" t="str">
        <f>+'Ekamut-caxs'!B37</f>
        <v>Ախտաբանության գծով</v>
      </c>
      <c r="C31" s="217"/>
      <c r="D31" s="219">
        <f>+'Ekamut-caxs'!D37</f>
        <v>0</v>
      </c>
      <c r="E31" s="216">
        <f t="shared" si="1"/>
        <v>0</v>
      </c>
      <c r="F31" s="215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21" customHeight="1">
      <c r="A32" s="56">
        <f>+'Ekamut-caxs'!A38</f>
        <v>6</v>
      </c>
      <c r="B32" s="218" t="str">
        <f>+'Ekamut-caxs'!B38</f>
        <v>Կապի գծով, որից`</v>
      </c>
      <c r="C32" s="217">
        <f>+C33+C34+C35</f>
        <v>223.2</v>
      </c>
      <c r="D32" s="219">
        <f>+'Ekamut-caxs'!D38</f>
        <v>226.2</v>
      </c>
      <c r="E32" s="216">
        <f t="shared" si="1"/>
        <v>3</v>
      </c>
      <c r="F32" s="215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ht="21" customHeight="1">
      <c r="A33" s="24">
        <f>+'Ekamut-caxs'!A39</f>
        <v>6.1</v>
      </c>
      <c r="B33" s="274" t="str">
        <f>+'Ekamut-caxs'!B39</f>
        <v>բաժանորդային վճար</v>
      </c>
      <c r="C33" s="520">
        <v>103.2</v>
      </c>
      <c r="D33" s="220">
        <f>+'Ekamut-caxs'!D39</f>
        <v>103.2</v>
      </c>
      <c r="E33" s="200">
        <f t="shared" si="1"/>
        <v>0</v>
      </c>
      <c r="F33" s="201"/>
    </row>
    <row r="34" spans="1:18" ht="21" customHeight="1">
      <c r="A34" s="24">
        <f>+'Ekamut-caxs'!A40</f>
        <v>6.1999999999999993</v>
      </c>
      <c r="B34" s="274" t="str">
        <f>+'Ekamut-caxs'!B40</f>
        <v>րոպեավճար</v>
      </c>
      <c r="C34" s="520">
        <v>0</v>
      </c>
      <c r="D34" s="220">
        <f>+'Ekamut-caxs'!D40</f>
        <v>3</v>
      </c>
      <c r="E34" s="200">
        <f t="shared" si="1"/>
        <v>3</v>
      </c>
      <c r="F34" s="201"/>
    </row>
    <row r="35" spans="1:18" ht="21" customHeight="1">
      <c r="A35" s="24">
        <f>+'Ekamut-caxs'!A41</f>
        <v>6.2999999999999989</v>
      </c>
      <c r="B35" s="274" t="str">
        <f>+'Ekamut-caxs'!B41</f>
        <v>ինտերնետ կապ</v>
      </c>
      <c r="C35" s="520">
        <v>120</v>
      </c>
      <c r="D35" s="220">
        <f>+'Ekamut-caxs'!D41</f>
        <v>120</v>
      </c>
      <c r="E35" s="200">
        <f t="shared" si="1"/>
        <v>0</v>
      </c>
      <c r="F35" s="201"/>
    </row>
    <row r="36" spans="1:18" s="54" customFormat="1" ht="21" customHeight="1">
      <c r="A36" s="56">
        <f>+'Ekamut-caxs'!A42</f>
        <v>7</v>
      </c>
      <c r="B36" s="218" t="str">
        <f>+'Ekamut-caxs'!B42</f>
        <v>Բանկային ծառայության գծով</v>
      </c>
      <c r="C36" s="518">
        <v>24</v>
      </c>
      <c r="D36" s="219">
        <f>+'Ekamut-caxs'!D42</f>
        <v>2</v>
      </c>
      <c r="E36" s="216">
        <f t="shared" si="1"/>
        <v>-22</v>
      </c>
      <c r="F36" s="215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f>+'Ekamut-caxs'!A43</f>
        <v>8</v>
      </c>
      <c r="B37" s="218" t="str">
        <f>+'Ekamut-caxs'!B43</f>
        <v>Տնտեսական ապրանքների գծով</v>
      </c>
      <c r="C37" s="518">
        <v>750</v>
      </c>
      <c r="D37" s="219">
        <f>+'Ekamut-caxs'!D43</f>
        <v>662.1</v>
      </c>
      <c r="E37" s="216">
        <f t="shared" si="1"/>
        <v>-87.899999999999977</v>
      </c>
      <c r="F37" s="215"/>
      <c r="G37" s="6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" customHeight="1">
      <c r="A38" s="56">
        <f>+'Ekamut-caxs'!A44</f>
        <v>9</v>
      </c>
      <c r="B38" s="218" t="str">
        <f>+'Ekamut-caxs'!B44</f>
        <v>Գրասենյակային ապրանքների գծով</v>
      </c>
      <c r="C38" s="518">
        <v>550</v>
      </c>
      <c r="D38" s="219">
        <f>+'Ekamut-caxs'!D44</f>
        <v>450</v>
      </c>
      <c r="E38" s="216">
        <f t="shared" si="1"/>
        <v>-100</v>
      </c>
      <c r="F38" s="215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1.75" customHeight="1">
      <c r="A39" s="56">
        <f>+'Ekamut-caxs'!A45</f>
        <v>10</v>
      </c>
      <c r="B39" s="218" t="str">
        <f>+'Ekamut-caxs'!B45</f>
        <v>Փոքրարժեք կամ արագամաշ առարկաների գծով</v>
      </c>
      <c r="C39" s="518">
        <v>1120.9000000000001</v>
      </c>
      <c r="D39" s="219">
        <f>+'Ekamut-caxs'!D45</f>
        <v>1047</v>
      </c>
      <c r="E39" s="216">
        <f t="shared" si="1"/>
        <v>-73.900000000000091</v>
      </c>
      <c r="F39" s="215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hidden="1" customHeight="1">
      <c r="A40" s="56">
        <f>+'Ekamut-caxs'!A46</f>
        <v>11</v>
      </c>
      <c r="B40" s="218" t="str">
        <f>+'Ekamut-caxs'!B46</f>
        <v>Ուսումնական նյութերի գծով</v>
      </c>
      <c r="C40" s="217"/>
      <c r="D40" s="219">
        <f>+'Ekamut-caxs'!D46</f>
        <v>0</v>
      </c>
      <c r="E40" s="216">
        <f t="shared" si="1"/>
        <v>0</v>
      </c>
      <c r="F40" s="215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f>+'Ekamut-caxs'!A47</f>
        <v>11</v>
      </c>
      <c r="B41" s="218" t="str">
        <f>+'Ekamut-caxs'!B47</f>
        <v>Դեղորայքի գծով</v>
      </c>
      <c r="C41" s="217">
        <v>50</v>
      </c>
      <c r="D41" s="219">
        <f>+'Ekamut-caxs'!D47</f>
        <v>60</v>
      </c>
      <c r="E41" s="216">
        <f t="shared" si="1"/>
        <v>10</v>
      </c>
      <c r="F41" s="538" t="s">
        <v>335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0.25" hidden="1" customHeight="1">
      <c r="A42" s="56">
        <f>+'Ekamut-caxs'!A48</f>
        <v>12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6">
        <f t="shared" si="1"/>
        <v>0</v>
      </c>
      <c r="F42" s="215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customHeight="1">
      <c r="A43" s="56">
        <f>+'Ekamut-caxs'!A49</f>
        <v>12</v>
      </c>
      <c r="B43" s="218" t="str">
        <f>+'Ekamut-caxs'!B49</f>
        <v>Ընթացիկ վերանորոգման գծով</v>
      </c>
      <c r="C43" s="517">
        <v>907.1</v>
      </c>
      <c r="D43" s="219">
        <f>+'Ekamut-caxs'!D49</f>
        <v>2010</v>
      </c>
      <c r="E43" s="216">
        <f t="shared" si="1"/>
        <v>1102.9000000000001</v>
      </c>
      <c r="F43" s="539" t="s">
        <v>333</v>
      </c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customHeight="1">
      <c r="A44" s="56">
        <f>+'Ekamut-caxs'!A50</f>
        <v>13</v>
      </c>
      <c r="B44" s="218" t="str">
        <f>+'Ekamut-caxs'!B50</f>
        <v>Ջեռուցման համակարգի սպասարկման գծով</v>
      </c>
      <c r="C44" s="517">
        <v>56.1</v>
      </c>
      <c r="D44" s="219">
        <f>+'Ekamut-caxs'!D50</f>
        <v>60</v>
      </c>
      <c r="E44" s="216">
        <f t="shared" si="1"/>
        <v>3.8999999999999986</v>
      </c>
      <c r="F44" s="215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21" hidden="1" customHeight="1">
      <c r="A45" s="56">
        <f>+'Ekamut-caxs'!A51</f>
        <v>14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6">
        <f t="shared" si="1"/>
        <v>0</v>
      </c>
      <c r="F45" s="215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21" hidden="1" customHeight="1">
      <c r="A46" s="56">
        <f>+'Ekamut-caxs'!A52</f>
        <v>14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6">
        <f t="shared" si="1"/>
        <v>0</v>
      </c>
      <c r="F46" s="215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3" customHeight="1">
      <c r="A47" s="56">
        <v>14</v>
      </c>
      <c r="B47" s="218" t="str">
        <f>+'Ekamut-caxs'!B53</f>
        <v>Գնումների համակարգողի ծառայության գծով</v>
      </c>
      <c r="C47" s="217">
        <v>105</v>
      </c>
      <c r="D47" s="219">
        <f>+'Ekamut-caxs'!D53</f>
        <v>250</v>
      </c>
      <c r="E47" s="216">
        <f t="shared" si="1"/>
        <v>145</v>
      </c>
      <c r="F47" s="539" t="s">
        <v>341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5.25" customHeight="1">
      <c r="A48" s="56">
        <v>15</v>
      </c>
      <c r="B48" s="218" t="str">
        <f>+'Ekamut-caxs'!B54</f>
        <v>Համակարգիչների տեխնիկական սպասարկման գծով</v>
      </c>
      <c r="C48" s="217">
        <v>100</v>
      </c>
      <c r="D48" s="219">
        <f>+'Ekamut-caxs'!D54</f>
        <v>120</v>
      </c>
      <c r="E48" s="216">
        <f t="shared" si="1"/>
        <v>20</v>
      </c>
      <c r="F48" s="215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39" customHeight="1">
      <c r="A49" s="56">
        <v>16</v>
      </c>
      <c r="B49" s="218" t="str">
        <f>+'Ekamut-caxs'!B55</f>
        <v>Համակարգչային ծրագրի և կայքի սպասարկման գծով</v>
      </c>
      <c r="C49" s="215">
        <v>102.9</v>
      </c>
      <c r="D49" s="219">
        <f>+'Ekamut-caxs'!D55</f>
        <v>124.9</v>
      </c>
      <c r="E49" s="216">
        <f t="shared" si="1"/>
        <v>22</v>
      </c>
      <c r="F49" s="539" t="s">
        <v>337</v>
      </c>
      <c r="G49" s="6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3.25" customHeight="1">
      <c r="A50" s="56">
        <v>17</v>
      </c>
      <c r="B50" s="218" t="str">
        <f>+'Ekamut-caxs'!B56</f>
        <v>էլ․ստորագրության գծով</v>
      </c>
      <c r="C50" s="215">
        <v>3</v>
      </c>
      <c r="D50" s="219">
        <f>+'Ekamut-caxs'!D56</f>
        <v>3</v>
      </c>
      <c r="E50" s="216">
        <f t="shared" si="1"/>
        <v>0</v>
      </c>
      <c r="F50" s="54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1" hidden="1" customHeight="1">
      <c r="A51" s="56">
        <f>+'Ekamut-caxs'!A57</f>
        <v>18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6">
        <f t="shared" si="1"/>
        <v>0</v>
      </c>
      <c r="F51" s="54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hidden="1" customHeight="1">
      <c r="A52" s="56">
        <f>+'Ekamut-caxs'!A58</f>
        <v>19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6">
        <f t="shared" si="1"/>
        <v>0</v>
      </c>
      <c r="F52" s="54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0.25" customHeight="1">
      <c r="A53" s="56">
        <v>18</v>
      </c>
      <c r="B53" s="218" t="str">
        <f>+'Ekamut-caxs'!B59</f>
        <v>Վերապատրաստման գծով</v>
      </c>
      <c r="C53" s="215">
        <v>122</v>
      </c>
      <c r="D53" s="219">
        <f>+'Ekamut-caxs'!D59</f>
        <v>160</v>
      </c>
      <c r="E53" s="216">
        <f>+D53-C53</f>
        <v>38</v>
      </c>
      <c r="F53" s="539" t="s">
        <v>334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4" customFormat="1" ht="20.25" customHeight="1">
      <c r="A54" s="56">
        <f>A53+1</f>
        <v>19</v>
      </c>
      <c r="B54" s="218" t="str">
        <f>+'Ekamut-caxs'!B60</f>
        <v>Միջոցառումների գծով</v>
      </c>
      <c r="C54" s="215">
        <v>400</v>
      </c>
      <c r="D54" s="219">
        <f>+'Ekamut-caxs'!D60</f>
        <v>400</v>
      </c>
      <c r="E54" s="216">
        <f>+D54-C54</f>
        <v>0</v>
      </c>
      <c r="F54" s="215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21" customHeight="1">
      <c r="A55" s="56">
        <f t="shared" ref="A55:A61" si="2">A54+1</f>
        <v>20</v>
      </c>
      <c r="B55" s="218" t="str">
        <f>+'Ekamut-caxs'!B61</f>
        <v>Տպագրական ծառայությունների գծով</v>
      </c>
      <c r="C55" s="215">
        <v>198.5</v>
      </c>
      <c r="D55" s="219">
        <f>+'Ekamut-caxs'!D61</f>
        <v>200</v>
      </c>
      <c r="E55" s="216">
        <f>+D55-C55</f>
        <v>1.5</v>
      </c>
      <c r="F55" s="215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3" customFormat="1" ht="31.9" customHeight="1">
      <c r="A56" s="56">
        <f t="shared" si="2"/>
        <v>21</v>
      </c>
      <c r="B56" s="515" t="s">
        <v>316</v>
      </c>
      <c r="C56" s="215">
        <v>0</v>
      </c>
      <c r="D56" s="217">
        <v>200</v>
      </c>
      <c r="E56" s="215">
        <f t="shared" si="1"/>
        <v>200</v>
      </c>
      <c r="F56" s="538" t="s">
        <v>339</v>
      </c>
      <c r="G56" s="306" t="s">
        <v>272</v>
      </c>
    </row>
    <row r="57" spans="1:18" s="53" customFormat="1" ht="31.9" customHeight="1">
      <c r="A57" s="56">
        <f t="shared" si="2"/>
        <v>22</v>
      </c>
      <c r="B57" s="515" t="s">
        <v>314</v>
      </c>
      <c r="C57" s="215">
        <v>485</v>
      </c>
      <c r="D57" s="217">
        <v>485</v>
      </c>
      <c r="E57" s="215">
        <f t="shared" si="1"/>
        <v>0</v>
      </c>
      <c r="F57" s="215"/>
      <c r="G57" s="306"/>
    </row>
    <row r="58" spans="1:18" s="53" customFormat="1" ht="31.9" customHeight="1">
      <c r="A58" s="56">
        <f t="shared" si="2"/>
        <v>23</v>
      </c>
      <c r="B58" s="515" t="s">
        <v>315</v>
      </c>
      <c r="C58" s="215">
        <v>600</v>
      </c>
      <c r="D58" s="217">
        <v>300</v>
      </c>
      <c r="E58" s="215">
        <f t="shared" si="1"/>
        <v>-300</v>
      </c>
      <c r="F58" s="215"/>
      <c r="G58" s="306"/>
    </row>
    <row r="59" spans="1:18" s="53" customFormat="1" ht="31.9" customHeight="1">
      <c r="A59" s="56">
        <f t="shared" si="2"/>
        <v>24</v>
      </c>
      <c r="B59" s="515" t="s">
        <v>313</v>
      </c>
      <c r="C59" s="215">
        <v>50.4</v>
      </c>
      <c r="D59" s="217">
        <v>81.599999999999994</v>
      </c>
      <c r="E59" s="215">
        <f t="shared" si="1"/>
        <v>31.199999999999996</v>
      </c>
      <c r="F59" s="215"/>
      <c r="G59" s="306"/>
    </row>
    <row r="60" spans="1:18" s="53" customFormat="1" ht="21" customHeight="1">
      <c r="A60" s="56">
        <f>A59+1</f>
        <v>25</v>
      </c>
      <c r="B60" s="515" t="s">
        <v>317</v>
      </c>
      <c r="C60" s="215">
        <v>80</v>
      </c>
      <c r="D60" s="217">
        <f>+'Ekamut-caxs'!D66</f>
        <v>100</v>
      </c>
      <c r="E60" s="215">
        <f t="shared" si="1"/>
        <v>20</v>
      </c>
      <c r="F60" s="538" t="s">
        <v>340</v>
      </c>
    </row>
    <row r="61" spans="1:18" s="53" customFormat="1" ht="21" customHeight="1">
      <c r="A61" s="56">
        <f t="shared" si="2"/>
        <v>26</v>
      </c>
      <c r="B61" s="521" t="s">
        <v>328</v>
      </c>
      <c r="C61" s="215">
        <v>9965.2999999999993</v>
      </c>
      <c r="D61" s="217">
        <v>0</v>
      </c>
      <c r="E61" s="215">
        <f t="shared" si="1"/>
        <v>-9965.2999999999993</v>
      </c>
      <c r="F61" s="215"/>
    </row>
    <row r="62" spans="1:18" s="53" customFormat="1" ht="21" hidden="1" customHeight="1">
      <c r="A62" s="437">
        <f>+'Ekamut-caxs'!A67</f>
        <v>26</v>
      </c>
      <c r="B62" s="244" t="str">
        <f>+'Ekamut-caxs'!B67</f>
        <v>Ներկայացուցչական ծախսեր</v>
      </c>
      <c r="C62" s="215"/>
      <c r="D62" s="217">
        <f>+'Ekamut-caxs'!D67</f>
        <v>0</v>
      </c>
      <c r="E62" s="215">
        <f t="shared" si="1"/>
        <v>0</v>
      </c>
      <c r="F62" s="215"/>
    </row>
    <row r="63" spans="1:18" s="54" customFormat="1" ht="31.9" customHeight="1">
      <c r="A63" s="56">
        <v>27</v>
      </c>
      <c r="B63" s="218" t="str">
        <f>+'Ekamut-caxs'!B68</f>
        <v>Հիմնական միջոցների մաշվածության գծով, որից՝</v>
      </c>
      <c r="C63" s="215">
        <v>6348.2</v>
      </c>
      <c r="D63" s="219">
        <f>+'Ekamut-caxs'!D68</f>
        <v>4516.3999999999996</v>
      </c>
      <c r="E63" s="216">
        <f t="shared" si="1"/>
        <v>-1831.8000000000002</v>
      </c>
      <c r="F63" s="215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ht="20.25" customHeight="1">
      <c r="A64" s="25">
        <v>27.1</v>
      </c>
      <c r="B64" s="287" t="str">
        <f>+'Ekamut-caxs'!B69</f>
        <v>պայմանով (անհատույց) ստացված</v>
      </c>
      <c r="C64" s="201">
        <v>4516.3999999999996</v>
      </c>
      <c r="D64" s="220">
        <f>+'Ekamut-caxs'!D69</f>
        <v>4516.3999999999996</v>
      </c>
      <c r="E64" s="200">
        <f t="shared" si="1"/>
        <v>0</v>
      </c>
      <c r="F64" s="201"/>
      <c r="G64" s="135"/>
    </row>
    <row r="65" spans="1:18" s="54" customFormat="1" ht="21" hidden="1" customHeight="1">
      <c r="A65" s="56">
        <f>+'Ekamut-caxs'!A70</f>
        <v>28</v>
      </c>
      <c r="B65" s="218" t="str">
        <f>+'Ekamut-caxs'!B70</f>
        <v xml:space="preserve">Չփոխհատուցվող հարկերի գծով </v>
      </c>
      <c r="C65" s="215"/>
      <c r="D65" s="219">
        <f>+'Ekamut-caxs'!D70</f>
        <v>0</v>
      </c>
      <c r="E65" s="216">
        <f t="shared" si="1"/>
        <v>0</v>
      </c>
      <c r="F65" s="215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4" customFormat="1" ht="21" customHeight="1">
      <c r="A66" s="56">
        <v>28</v>
      </c>
      <c r="B66" s="218" t="str">
        <f>+'Ekamut-caxs'!B71</f>
        <v>Այլ ծախսերի գծով</v>
      </c>
      <c r="C66" s="215">
        <v>60</v>
      </c>
      <c r="D66" s="219">
        <f>+'Ekamut-caxs'!D71</f>
        <v>0</v>
      </c>
      <c r="E66" s="216">
        <f t="shared" si="1"/>
        <v>-60</v>
      </c>
      <c r="F66" s="215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30" customFormat="1" ht="31.15" customHeight="1">
      <c r="A67" s="23"/>
      <c r="B67" s="288" t="s">
        <v>76</v>
      </c>
      <c r="C67" s="242">
        <f>C6-C22</f>
        <v>4.9999999988358468E-2</v>
      </c>
      <c r="D67" s="225">
        <f>D6-D22</f>
        <v>0</v>
      </c>
      <c r="E67" s="225">
        <f>D67-C67</f>
        <v>-4.9999999988358468E-2</v>
      </c>
      <c r="F67" s="242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s="30" customFormat="1" ht="19.149999999999999" customHeight="1">
      <c r="A68" s="31"/>
      <c r="B68" s="289"/>
      <c r="C68" s="32"/>
      <c r="D68" s="32"/>
      <c r="E68" s="32"/>
      <c r="F68" s="32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r="69" spans="1:18" ht="24.75" customHeight="1">
      <c r="B69" s="290" t="s">
        <v>2</v>
      </c>
      <c r="C69" s="21"/>
      <c r="D69" s="569" t="str">
        <f>+'Ekamut-caxs'!D75</f>
        <v>Մ․ ՊԵՏՐՈՍՅԱՆ</v>
      </c>
      <c r="E69" s="569"/>
      <c r="F69" s="102"/>
    </row>
    <row r="70" spans="1:18" ht="9.75" customHeight="1">
      <c r="B70" s="291"/>
      <c r="D70" s="568" t="s">
        <v>5</v>
      </c>
      <c r="E70" s="568"/>
      <c r="F70" s="237"/>
    </row>
    <row r="71" spans="1:18" ht="24.75" customHeight="1">
      <c r="B71" s="290" t="s">
        <v>6</v>
      </c>
      <c r="C71" s="21"/>
      <c r="D71" s="569" t="str">
        <f>+'Ekamut-caxs'!D77</f>
        <v>Տ․ ԿԻՐԱԿՈՍՅԱՆ</v>
      </c>
      <c r="E71" s="569"/>
      <c r="F71" s="102"/>
    </row>
    <row r="72" spans="1:18" ht="11.25" customHeight="1">
      <c r="D72" s="568" t="s">
        <v>5</v>
      </c>
      <c r="E72" s="568"/>
      <c r="F72" s="237"/>
    </row>
    <row r="73" spans="1:18" s="16" customFormat="1">
      <c r="A73" s="21"/>
      <c r="B73" s="285" t="s">
        <v>1</v>
      </c>
      <c r="C73" s="17"/>
      <c r="D73" s="17"/>
      <c r="E73" s="17"/>
      <c r="F73" s="17"/>
    </row>
    <row r="74" spans="1:18" s="16" customFormat="1">
      <c r="A74" s="95"/>
      <c r="B74" s="20"/>
    </row>
    <row r="75" spans="1:18" s="16" customFormat="1">
      <c r="A75" s="95"/>
      <c r="B75" s="20"/>
    </row>
    <row r="76" spans="1:18" s="16" customFormat="1">
      <c r="A76" s="95"/>
      <c r="B76" s="20"/>
    </row>
    <row r="77" spans="1:18" s="16" customFormat="1">
      <c r="A77" s="95"/>
      <c r="B77" s="20"/>
    </row>
    <row r="78" spans="1:18" s="16" customFormat="1">
      <c r="A78" s="95"/>
      <c r="B78" s="20"/>
    </row>
    <row r="79" spans="1:18" s="16" customFormat="1">
      <c r="A79" s="95"/>
      <c r="B79" s="20"/>
    </row>
    <row r="80" spans="1:18" s="16" customFormat="1">
      <c r="A80" s="95"/>
      <c r="B80" s="20"/>
    </row>
    <row r="81" spans="1:2" s="16" customFormat="1">
      <c r="A81" s="95"/>
      <c r="B81" s="20"/>
    </row>
    <row r="82" spans="1:2" s="16" customFormat="1">
      <c r="A82" s="95"/>
      <c r="B82" s="20"/>
    </row>
    <row r="83" spans="1:2" s="16" customFormat="1">
      <c r="A83" s="95"/>
      <c r="B83" s="20"/>
    </row>
    <row r="84" spans="1:2" s="16" customFormat="1">
      <c r="A84" s="95"/>
      <c r="B84" s="20"/>
    </row>
    <row r="85" spans="1:2" s="16" customFormat="1">
      <c r="A85" s="95"/>
      <c r="B85" s="20"/>
    </row>
    <row r="86" spans="1:2" s="16" customFormat="1">
      <c r="A86" s="95"/>
      <c r="B86" s="20"/>
    </row>
    <row r="87" spans="1:2" s="16" customFormat="1">
      <c r="A87" s="95"/>
      <c r="B87" s="20"/>
    </row>
    <row r="88" spans="1:2" s="16" customFormat="1">
      <c r="A88" s="95"/>
      <c r="B88" s="20"/>
    </row>
    <row r="89" spans="1:2" s="16" customFormat="1">
      <c r="A89" s="95"/>
      <c r="B89" s="20"/>
    </row>
    <row r="90" spans="1:2" s="16" customFormat="1">
      <c r="A90" s="95"/>
      <c r="B90" s="20"/>
    </row>
    <row r="91" spans="1:2" s="16" customFormat="1">
      <c r="A91" s="95"/>
      <c r="B91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zoomScaleSheetLayoutView="100" workbookViewId="0">
      <selection activeCell="B63" sqref="B63"/>
    </sheetView>
  </sheetViews>
  <sheetFormatPr defaultColWidth="9.140625" defaultRowHeight="13.5"/>
  <cols>
    <col min="1" max="1" width="6.140625" style="17" customWidth="1"/>
    <col min="2" max="2" width="59.42578125" style="283" customWidth="1"/>
    <col min="3" max="3" width="16.7109375" style="17" customWidth="1"/>
    <col min="4" max="4" width="15.7109375" style="17" customWidth="1"/>
    <col min="5" max="5" width="17.140625" style="17" customWidth="1"/>
    <col min="6" max="6" width="29" style="545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7"/>
  </cols>
  <sheetData>
    <row r="1" spans="1:20" ht="20.25">
      <c r="A1" s="567" t="s">
        <v>77</v>
      </c>
      <c r="B1" s="567"/>
      <c r="C1" s="567"/>
      <c r="D1" s="567"/>
      <c r="E1" s="567"/>
      <c r="F1" s="567"/>
    </row>
    <row r="2" spans="1:20" s="19" customFormat="1" ht="20.25">
      <c r="A2" s="555" t="str">
        <f>+'Ekamut-caxs'!A7:D7</f>
        <v>«Երևանի Ալ․ Հեքիմյանի անվան երաժշտական դպրոց» ՀՈԱԿ-ի</v>
      </c>
      <c r="B2" s="555"/>
      <c r="C2" s="555"/>
      <c r="D2" s="555"/>
      <c r="E2" s="555"/>
      <c r="F2" s="555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70" t="s">
        <v>243</v>
      </c>
      <c r="B3" s="570"/>
      <c r="C3" s="570"/>
      <c r="D3" s="570"/>
      <c r="E3" s="570"/>
      <c r="F3" s="570"/>
      <c r="G3" s="110"/>
      <c r="H3" s="97"/>
      <c r="I3" s="97"/>
      <c r="J3" s="97"/>
      <c r="K3" s="97"/>
      <c r="L3" s="97"/>
    </row>
    <row r="4" spans="1:20" s="19" customFormat="1" ht="18" customHeight="1">
      <c r="A4" s="9"/>
      <c r="B4" s="281"/>
      <c r="F4" s="54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6" customFormat="1" ht="68.45" customHeight="1">
      <c r="A5" s="78" t="s">
        <v>3</v>
      </c>
      <c r="B5" s="80" t="s">
        <v>28</v>
      </c>
      <c r="C5" s="193" t="s">
        <v>182</v>
      </c>
      <c r="D5" s="193" t="s">
        <v>183</v>
      </c>
      <c r="E5" s="79" t="s">
        <v>48</v>
      </c>
      <c r="F5" s="541" t="str">
        <f>+'Ekamutneri hamematakan'!F5</f>
        <v>Ծանոթություն նախատեսվող ցուցանիշների վերաբերյալ</v>
      </c>
      <c r="G5" s="16"/>
      <c r="H5" s="298" t="s">
        <v>204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29</v>
      </c>
      <c r="C6" s="202">
        <v>1694.2</v>
      </c>
      <c r="D6" s="212">
        <f>+C87</f>
        <v>3638.3999999999942</v>
      </c>
      <c r="E6" s="212">
        <f>D6-C6</f>
        <v>1944.1999999999941</v>
      </c>
      <c r="F6" s="542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19" customFormat="1" ht="38.25" customHeight="1">
      <c r="A7" s="10" t="s">
        <v>11</v>
      </c>
      <c r="B7" s="11" t="s">
        <v>78</v>
      </c>
      <c r="C7" s="212">
        <f>SUM(C8:C19)</f>
        <v>230915</v>
      </c>
      <c r="D7" s="212">
        <f>SUM(D8:D19)</f>
        <v>231617.1</v>
      </c>
      <c r="E7" s="212">
        <f>D7-C7</f>
        <v>702.10000000000582</v>
      </c>
      <c r="F7" s="542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4" customFormat="1" ht="34.15" customHeight="1">
      <c r="A8" s="56">
        <f>+'Dramakan hosqer'!A14</f>
        <v>1</v>
      </c>
      <c r="B8" s="273" t="str">
        <f>+'Dramakan hosqer'!B14</f>
        <v>Սուբսիդիայից</v>
      </c>
      <c r="C8" s="522">
        <v>197952.8</v>
      </c>
      <c r="D8" s="209">
        <f>+'Dramakan hosqer'!F14</f>
        <v>211682.5</v>
      </c>
      <c r="E8" s="209">
        <f>+D8-C8</f>
        <v>13729.700000000012</v>
      </c>
      <c r="F8" s="538" t="s">
        <v>335</v>
      </c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4" customFormat="1" ht="34.5">
      <c r="A9" s="56">
        <f>+'Dramakan hosqer'!A15</f>
        <v>2</v>
      </c>
      <c r="B9" s="273" t="str">
        <f>+'Dramakan hosqer'!B15</f>
        <v>Սուբսիդիա՝ ազգային, լարային և փողային նվագարանների ուսուցման գծով</v>
      </c>
      <c r="C9" s="209">
        <v>2614.6</v>
      </c>
      <c r="D9" s="209">
        <f>+'Dramakan hosqer'!F15</f>
        <v>2614.6</v>
      </c>
      <c r="E9" s="209">
        <f t="shared" ref="E9:E18" si="0">+D9-C9</f>
        <v>0</v>
      </c>
      <c r="F9" s="543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4" customFormat="1" ht="17.25" hidden="1">
      <c r="A10" s="56">
        <f>+'Dramakan hosqer'!A16</f>
        <v>3</v>
      </c>
      <c r="B10" s="273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543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4" customFormat="1" ht="51">
      <c r="A11" s="56">
        <f>+'Dramakan hosqer'!A17</f>
        <v>3</v>
      </c>
      <c r="B11" s="273" t="str">
        <f>+'Dramakan hosqer'!B17</f>
        <v xml:space="preserve">Վճարովի ծառայություններից </v>
      </c>
      <c r="C11" s="209">
        <v>16836.2</v>
      </c>
      <c r="D11" s="209">
        <f>+'Dramakan hosqer'!F17</f>
        <v>17320</v>
      </c>
      <c r="E11" s="209">
        <f t="shared" si="0"/>
        <v>483.79999999999927</v>
      </c>
      <c r="F11" s="538" t="s">
        <v>331</v>
      </c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4" customFormat="1" ht="17.25" hidden="1">
      <c r="A12" s="56">
        <f>+'Dramakan hosqer'!A18</f>
        <v>4</v>
      </c>
      <c r="B12" s="273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543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4" customFormat="1" ht="17.25" hidden="1">
      <c r="A13" s="56">
        <f>+'Dramakan hosqer'!A19</f>
        <v>5</v>
      </c>
      <c r="B13" s="273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543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4" customFormat="1" ht="17.25" hidden="1">
      <c r="A14" s="56">
        <f>+'Dramakan hosqer'!A20</f>
        <v>6</v>
      </c>
      <c r="B14" s="273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543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4" customFormat="1" ht="17.25">
      <c r="A15" s="56">
        <v>5</v>
      </c>
      <c r="B15" s="273" t="str">
        <f>+'Dramakan hosqer'!B21</f>
        <v>Չփոխանակվող գործարքներից (դրամաշնորհից)</v>
      </c>
      <c r="C15" s="209">
        <v>11958.3</v>
      </c>
      <c r="D15" s="209">
        <f>+'Dramakan hosqer'!F21</f>
        <v>0</v>
      </c>
      <c r="E15" s="209">
        <f t="shared" si="0"/>
        <v>-11958.3</v>
      </c>
      <c r="F15" s="543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4" customFormat="1" ht="17.25" hidden="1">
      <c r="A16" s="56">
        <f>+'Dramakan hosqer'!A22</f>
        <v>8</v>
      </c>
      <c r="B16" s="273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543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4" customFormat="1" ht="17.25" hidden="1">
      <c r="A17" s="56">
        <f>+'Dramakan hosqer'!A23</f>
        <v>9</v>
      </c>
      <c r="B17" s="273" t="str">
        <f>+'Dramakan hosqer'!B23</f>
        <v>Բանկի տոկոսից</v>
      </c>
      <c r="C17" s="209"/>
      <c r="D17" s="209">
        <f>+'Dramakan hosqer'!F23</f>
        <v>0</v>
      </c>
      <c r="E17" s="209">
        <f t="shared" si="0"/>
        <v>0</v>
      </c>
      <c r="F17" s="543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3" customFormat="1" ht="17.25">
      <c r="A18" s="56">
        <v>6</v>
      </c>
      <c r="B18" s="275" t="str">
        <f>+'Dramakan hosqer'!B24</f>
        <v>Այլ մուտքեր</v>
      </c>
      <c r="C18" s="209">
        <v>1553.1</v>
      </c>
      <c r="D18" s="209">
        <f>+'Dramakan hosqer'!F24</f>
        <v>0</v>
      </c>
      <c r="E18" s="209">
        <f t="shared" si="0"/>
        <v>-1553.1</v>
      </c>
      <c r="F18" s="543"/>
      <c r="G18" s="90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3" customFormat="1" ht="17.25" hidden="1">
      <c r="A19" s="56">
        <f>+'Dramakan hosqer'!A25</f>
        <v>6</v>
      </c>
      <c r="B19" s="275">
        <f>+'Dramakan hosqer'!B25</f>
        <v>0</v>
      </c>
      <c r="C19" s="209"/>
      <c r="D19" s="209">
        <f>+'Dramakan hosqer'!F25</f>
        <v>0</v>
      </c>
      <c r="E19" s="209">
        <f t="shared" ref="E19" si="1">+D19-C19</f>
        <v>0</v>
      </c>
      <c r="F19" s="543"/>
      <c r="G19" s="90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18" customFormat="1" ht="34.5">
      <c r="A20" s="329" t="s">
        <v>31</v>
      </c>
      <c r="B20" s="330" t="s">
        <v>79</v>
      </c>
      <c r="C20" s="202">
        <f>+C21+C69+C82</f>
        <v>228970.80000000002</v>
      </c>
      <c r="D20" s="202">
        <f>+D21+D69+D82</f>
        <v>233939.7</v>
      </c>
      <c r="E20" s="202">
        <f>+E21+E69+E82</f>
        <v>4948.6999999999953</v>
      </c>
      <c r="F20" s="542"/>
      <c r="G20" s="268"/>
      <c r="H20" s="96"/>
      <c r="I20" s="96"/>
      <c r="J20" s="96"/>
      <c r="K20" s="96"/>
      <c r="L20" s="96"/>
      <c r="M20" s="96"/>
      <c r="N20" s="104"/>
      <c r="O20" s="104"/>
      <c r="P20" s="104"/>
      <c r="Q20" s="104"/>
      <c r="R20" s="104"/>
      <c r="S20" s="104"/>
      <c r="T20" s="104"/>
    </row>
    <row r="21" spans="1:20" s="19" customFormat="1" ht="17.25">
      <c r="A21" s="13" t="s">
        <v>52</v>
      </c>
      <c r="B21" s="11" t="s">
        <v>55</v>
      </c>
      <c r="C21" s="212">
        <f>SUM(C22,C26:C31,C35:C63,C67:C68)</f>
        <v>226876.80000000002</v>
      </c>
      <c r="D21" s="212">
        <f>SUM(D22,D25:D31,D35:D63,D67:D68)</f>
        <v>232139.7</v>
      </c>
      <c r="E21" s="212">
        <f>SUM(E22,E25:E30,E34:E63,E67:E68)</f>
        <v>5242.6999999999953</v>
      </c>
      <c r="F21" s="542"/>
      <c r="G21" s="111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54" customFormat="1" ht="38.25">
      <c r="A22" s="56">
        <f>+'Dramakan hosqer'!A28</f>
        <v>1</v>
      </c>
      <c r="B22" s="239" t="str">
        <f>+'Dramakan hosqer'!B28</f>
        <v>Աշխատավարձի գծով, այդ թվում՝</v>
      </c>
      <c r="C22" s="520">
        <v>205975.5</v>
      </c>
      <c r="D22" s="209">
        <f>+'Dramakan hosqer'!F28</f>
        <v>223227.4</v>
      </c>
      <c r="E22" s="209">
        <f>+D22-C22</f>
        <v>17251.899999999994</v>
      </c>
      <c r="F22" s="538" t="s">
        <v>332</v>
      </c>
      <c r="G22" s="90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>
      <c r="A23" s="24">
        <f>+'Dramakan hosqer'!A29</f>
        <v>1.1000000000000001</v>
      </c>
      <c r="B23" s="274" t="str">
        <f>+'Dramakan hosqer'!B29</f>
        <v>վճարովի ծառայության գծով</v>
      </c>
      <c r="C23" s="520">
        <v>13958.7</v>
      </c>
      <c r="D23" s="203">
        <f>+'Dramakan hosqer'!F29</f>
        <v>13856</v>
      </c>
      <c r="E23" s="203">
        <f t="shared" ref="E23:E65" si="2">+D23-C23</f>
        <v>-102.70000000000073</v>
      </c>
      <c r="F23" s="544"/>
    </row>
    <row r="24" spans="1:20">
      <c r="A24" s="24">
        <f>+'Dramakan hosqer'!A30</f>
        <v>1.2000000000000002</v>
      </c>
      <c r="B24" s="276" t="str">
        <f>+'Dramakan hosqer'!B30</f>
        <v>պարգևատրման գծով</v>
      </c>
      <c r="C24" s="520">
        <v>17637.2</v>
      </c>
      <c r="D24" s="203">
        <f>+'Dramakan hosqer'!F30</f>
        <v>15740.4</v>
      </c>
      <c r="E24" s="203">
        <f t="shared" si="2"/>
        <v>-1896.8000000000011</v>
      </c>
      <c r="F24" s="544"/>
    </row>
    <row r="25" spans="1:20" s="54" customFormat="1" ht="17.25" hidden="1">
      <c r="A25" s="56">
        <f>+'Dramakan hosqer'!A31</f>
        <v>1.3000000000000003</v>
      </c>
      <c r="B25" s="274" t="str">
        <f>+'Dramakan hosqer'!B31</f>
        <v>կամավոր ատեստավորման գծով</v>
      </c>
      <c r="C25" s="209">
        <v>0</v>
      </c>
      <c r="D25" s="209">
        <f>+'Dramakan hosqer'!F31</f>
        <v>0</v>
      </c>
      <c r="E25" s="209">
        <f t="shared" si="2"/>
        <v>0</v>
      </c>
      <c r="F25" s="543"/>
      <c r="G25" s="90"/>
      <c r="H25" s="99"/>
      <c r="I25" s="99"/>
      <c r="J25" s="99"/>
      <c r="K25" s="99"/>
      <c r="L25" s="99"/>
      <c r="M25" s="99"/>
      <c r="N25" s="106"/>
      <c r="O25" s="106"/>
      <c r="P25" s="106"/>
      <c r="Q25" s="106"/>
      <c r="R25" s="106"/>
      <c r="S25" s="106"/>
      <c r="T25" s="106"/>
    </row>
    <row r="26" spans="1:20" s="54" customFormat="1" ht="17.25">
      <c r="A26" s="56">
        <f>+'Dramakan hosqer'!A32</f>
        <v>2</v>
      </c>
      <c r="B26" s="218" t="str">
        <f>+'Dramakan hosqer'!B32</f>
        <v>Ջեռուցման գծով</v>
      </c>
      <c r="C26" s="520">
        <v>604.20000000000005</v>
      </c>
      <c r="D26" s="209">
        <f>+'Dramakan hosqer'!F32</f>
        <v>736.3</v>
      </c>
      <c r="E26" s="209">
        <f t="shared" si="2"/>
        <v>132.09999999999991</v>
      </c>
      <c r="F26" s="543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4" customFormat="1" ht="25.5">
      <c r="A27" s="56">
        <f>+'Dramakan hosqer'!A33</f>
        <v>3</v>
      </c>
      <c r="B27" s="218" t="str">
        <f>+'Dramakan hosqer'!B33</f>
        <v>Էլեկտրաէներգիայի գծով</v>
      </c>
      <c r="C27" s="520">
        <v>504.2</v>
      </c>
      <c r="D27" s="209">
        <f>+'Dramakan hosqer'!F33</f>
        <v>623.1</v>
      </c>
      <c r="E27" s="209">
        <f t="shared" si="2"/>
        <v>118.90000000000003</v>
      </c>
      <c r="F27" s="538" t="s">
        <v>335</v>
      </c>
      <c r="G27" s="90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4" customFormat="1" ht="25.5">
      <c r="A28" s="56">
        <f>+'Dramakan hosqer'!A34</f>
        <v>4</v>
      </c>
      <c r="B28" s="218" t="str">
        <f>+'Dramakan hosqer'!B34</f>
        <v>Ջրմուղ-կոյուղու գծով</v>
      </c>
      <c r="C28" s="520">
        <v>34.700000000000003</v>
      </c>
      <c r="D28" s="209">
        <f>+'Dramakan hosqer'!F34</f>
        <v>40.5</v>
      </c>
      <c r="E28" s="209">
        <f t="shared" si="2"/>
        <v>5.7999999999999972</v>
      </c>
      <c r="F28" s="538" t="s">
        <v>335</v>
      </c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4" customFormat="1" ht="25.5">
      <c r="A29" s="56">
        <f>+'Dramakan hosqer'!A35</f>
        <v>5</v>
      </c>
      <c r="B29" s="218" t="str">
        <f>+'Dramakan hosqer'!B35</f>
        <v>Աղբահանության գծով</v>
      </c>
      <c r="C29" s="520">
        <v>43.3</v>
      </c>
      <c r="D29" s="209">
        <f>+'Dramakan hosqer'!F35</f>
        <v>48</v>
      </c>
      <c r="E29" s="209">
        <f t="shared" si="2"/>
        <v>4.7000000000000028</v>
      </c>
      <c r="F29" s="538" t="s">
        <v>335</v>
      </c>
      <c r="G29" s="112"/>
      <c r="H29" s="100"/>
      <c r="I29" s="100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4" customFormat="1" ht="17.25" hidden="1">
      <c r="A30" s="56">
        <f>+'Dramakan hosqer'!A36</f>
        <v>6</v>
      </c>
      <c r="B30" s="218" t="str">
        <f>+'Dramakan hosqer'!B36</f>
        <v>Ախտաբանության գծով</v>
      </c>
      <c r="C30" s="209">
        <v>0</v>
      </c>
      <c r="D30" s="209">
        <f>+'Dramakan hosqer'!F36</f>
        <v>0</v>
      </c>
      <c r="E30" s="209">
        <f t="shared" si="2"/>
        <v>0</v>
      </c>
      <c r="F30" s="543"/>
      <c r="G30" s="90"/>
      <c r="H30" s="99"/>
      <c r="I30" s="99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4" customFormat="1" ht="17.25">
      <c r="A31" s="56">
        <f>+'Dramakan hosqer'!A37</f>
        <v>6</v>
      </c>
      <c r="B31" s="218" t="str">
        <f>+'Dramakan hosqer'!B37</f>
        <v>Կապի գծով, որից`</v>
      </c>
      <c r="C31" s="210">
        <f>+C32+C33+C34</f>
        <v>196</v>
      </c>
      <c r="D31" s="210">
        <f>+'Dramakan hosqer'!F37</f>
        <v>226.2</v>
      </c>
      <c r="E31" s="210">
        <f t="shared" si="2"/>
        <v>30.199999999999989</v>
      </c>
      <c r="F31" s="543"/>
      <c r="G31" s="90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30" customFormat="1" ht="14.25">
      <c r="A32" s="24">
        <f>+'Dramakan hosqer'!A38</f>
        <v>6.1</v>
      </c>
      <c r="B32" s="274" t="str">
        <f>+'Dramakan hosqer'!B38</f>
        <v>բաժանորդային վճար</v>
      </c>
      <c r="C32" s="526">
        <v>86</v>
      </c>
      <c r="D32" s="203">
        <f>+'Dramakan hosqer'!F38</f>
        <v>103.2</v>
      </c>
      <c r="E32" s="203">
        <f t="shared" si="2"/>
        <v>17.200000000000003</v>
      </c>
      <c r="F32" s="544"/>
      <c r="G32" s="113"/>
      <c r="H32" s="101"/>
      <c r="I32" s="101"/>
      <c r="J32" s="101"/>
      <c r="K32" s="101"/>
      <c r="L32" s="101"/>
      <c r="M32" s="101"/>
      <c r="N32" s="107"/>
      <c r="O32" s="107"/>
      <c r="P32" s="107"/>
      <c r="Q32" s="107"/>
      <c r="R32" s="107"/>
      <c r="S32" s="107"/>
      <c r="T32" s="107"/>
    </row>
    <row r="33" spans="1:20">
      <c r="A33" s="24">
        <f>+'Dramakan hosqer'!A39</f>
        <v>6.1999999999999993</v>
      </c>
      <c r="B33" s="274" t="str">
        <f>+'Dramakan hosqer'!B39</f>
        <v>րոպեավճար</v>
      </c>
      <c r="C33" s="203">
        <v>0</v>
      </c>
      <c r="D33" s="203">
        <f>+'Dramakan hosqer'!F39</f>
        <v>3</v>
      </c>
      <c r="E33" s="203">
        <f t="shared" si="2"/>
        <v>3</v>
      </c>
      <c r="F33" s="544"/>
      <c r="I33" s="115"/>
    </row>
    <row r="34" spans="1:20">
      <c r="A34" s="24">
        <f>+'Dramakan hosqer'!A40</f>
        <v>6.2999999999999989</v>
      </c>
      <c r="B34" s="274" t="str">
        <f>+'Dramakan hosqer'!B40</f>
        <v>ինտերնետ կապ</v>
      </c>
      <c r="C34" s="203">
        <v>110</v>
      </c>
      <c r="D34" s="203">
        <f>+'Dramakan hosqer'!F40</f>
        <v>120</v>
      </c>
      <c r="E34" s="203">
        <f t="shared" si="2"/>
        <v>10</v>
      </c>
      <c r="F34" s="544"/>
      <c r="I34" s="115"/>
    </row>
    <row r="35" spans="1:20" s="54" customFormat="1" ht="17.25">
      <c r="A35" s="56">
        <f>+'Dramakan hosqer'!A41</f>
        <v>7</v>
      </c>
      <c r="B35" s="218" t="str">
        <f>+'Dramakan hosqer'!B41</f>
        <v>Բանկային ծառայության գծով</v>
      </c>
      <c r="C35" s="520">
        <v>24</v>
      </c>
      <c r="D35" s="209">
        <f>+'Dramakan hosqer'!F41</f>
        <v>2</v>
      </c>
      <c r="E35" s="209">
        <f t="shared" si="2"/>
        <v>-22</v>
      </c>
      <c r="F35" s="543"/>
      <c r="G35" s="6"/>
      <c r="H35" s="99"/>
      <c r="I35" s="99"/>
      <c r="J35" s="99"/>
      <c r="K35" s="99"/>
      <c r="L35" s="99"/>
      <c r="M35" s="99"/>
      <c r="N35" s="106"/>
      <c r="O35" s="106"/>
      <c r="P35" s="106"/>
      <c r="Q35" s="106"/>
      <c r="R35" s="106"/>
      <c r="S35" s="106"/>
      <c r="T35" s="106"/>
    </row>
    <row r="36" spans="1:20" s="54" customFormat="1" ht="17.25">
      <c r="A36" s="56">
        <f>+'Dramakan hosqer'!A42</f>
        <v>8</v>
      </c>
      <c r="B36" s="218" t="str">
        <f>+'Dramakan hosqer'!B42</f>
        <v>Տնտեսական ապրանքների գծով</v>
      </c>
      <c r="C36" s="523">
        <v>750</v>
      </c>
      <c r="D36" s="209">
        <f>+'Dramakan hosqer'!F42</f>
        <v>662.1</v>
      </c>
      <c r="E36" s="209">
        <f t="shared" si="2"/>
        <v>-87.899999999999977</v>
      </c>
      <c r="F36" s="543"/>
      <c r="G36" s="90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4" customFormat="1" ht="17.25">
      <c r="A37" s="56">
        <f>+'Dramakan hosqer'!A43</f>
        <v>9</v>
      </c>
      <c r="B37" s="218" t="str">
        <f>+'Dramakan hosqer'!B43</f>
        <v>Գրասենյակային ապրանքների գծով</v>
      </c>
      <c r="C37" s="523">
        <v>550</v>
      </c>
      <c r="D37" s="209">
        <f>+'Dramakan hosqer'!F43</f>
        <v>450</v>
      </c>
      <c r="E37" s="209">
        <f t="shared" si="2"/>
        <v>-100</v>
      </c>
      <c r="F37" s="543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4" customFormat="1" ht="17.25">
      <c r="A38" s="56">
        <f>+'Dramakan hosqer'!A44</f>
        <v>10</v>
      </c>
      <c r="B38" s="218" t="str">
        <f>+'Dramakan hosqer'!B44</f>
        <v>Փոքրարժեք կամ արագամաշ առարկաների գծով</v>
      </c>
      <c r="C38" s="520">
        <v>1120.9000000000001</v>
      </c>
      <c r="D38" s="209">
        <f>+'Dramakan hosqer'!F44</f>
        <v>1047</v>
      </c>
      <c r="E38" s="209">
        <f t="shared" si="2"/>
        <v>-73.900000000000091</v>
      </c>
      <c r="F38" s="543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4" customFormat="1" ht="17.25" hidden="1">
      <c r="A39" s="56">
        <f>+'Dramakan hosqer'!A45</f>
        <v>11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f t="shared" si="2"/>
        <v>0</v>
      </c>
      <c r="F39" s="543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4" customFormat="1" ht="17.25">
      <c r="A40" s="56">
        <f>+'Dramakan hosqer'!A46</f>
        <v>11</v>
      </c>
      <c r="B40" s="218" t="str">
        <f>+'Dramakan hosqer'!B46</f>
        <v>Դեղորայքի գծով</v>
      </c>
      <c r="C40" s="209">
        <v>50</v>
      </c>
      <c r="D40" s="209">
        <f>+'Dramakan hosqer'!F46</f>
        <v>60</v>
      </c>
      <c r="E40" s="209">
        <f t="shared" si="2"/>
        <v>10</v>
      </c>
      <c r="F40" s="543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4" customFormat="1" ht="17.25" hidden="1">
      <c r="A41" s="56">
        <f>+'Dramakan hosqer'!A47</f>
        <v>12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2"/>
        <v>0</v>
      </c>
      <c r="F41" s="543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4" customFormat="1" ht="25.5">
      <c r="A42" s="56">
        <f>+'Dramakan hosqer'!A48</f>
        <v>12</v>
      </c>
      <c r="B42" s="218" t="str">
        <f>+'Dramakan hosqer'!B48</f>
        <v>Ընթացիկ վերանորոգման գծով</v>
      </c>
      <c r="C42" s="522">
        <v>907.1</v>
      </c>
      <c r="D42" s="209">
        <f>+'Dramakan hosqer'!F48</f>
        <v>2010</v>
      </c>
      <c r="E42" s="209">
        <f t="shared" si="2"/>
        <v>1102.9000000000001</v>
      </c>
      <c r="F42" s="539" t="s">
        <v>333</v>
      </c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4" customFormat="1" ht="17.25">
      <c r="A43" s="56">
        <f>+'Dramakan hosqer'!A49</f>
        <v>13</v>
      </c>
      <c r="B43" s="218" t="str">
        <f>+'Dramakan hosqer'!B49</f>
        <v>Ջեռուցման համակարգի սպասարկման գծով</v>
      </c>
      <c r="C43" s="520">
        <v>56.1</v>
      </c>
      <c r="D43" s="209">
        <f>+'Dramakan hosqer'!F49</f>
        <v>60</v>
      </c>
      <c r="E43" s="209">
        <f t="shared" si="2"/>
        <v>3.8999999999999986</v>
      </c>
      <c r="F43" s="543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4" customFormat="1" ht="17.25" hidden="1">
      <c r="A44" s="56">
        <f>+'Dramakan hosqer'!A50</f>
        <v>14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2"/>
        <v>0</v>
      </c>
      <c r="F44" s="543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4" customFormat="1" ht="17.25" hidden="1">
      <c r="A45" s="56">
        <f>+'Dramakan hosqer'!A51</f>
        <v>15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2"/>
        <v>0</v>
      </c>
      <c r="F45" s="543"/>
      <c r="G45" s="90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4" customFormat="1" ht="51">
      <c r="A46" s="56">
        <f>+'Dramakan hosqer'!A52</f>
        <v>14</v>
      </c>
      <c r="B46" s="218" t="str">
        <f>+'Dramakan hosqer'!B52</f>
        <v>Գնումների համակարգողի ծառայության գծով</v>
      </c>
      <c r="C46" s="209">
        <v>105</v>
      </c>
      <c r="D46" s="209">
        <f>+'Dramakan hosqer'!F52</f>
        <v>250</v>
      </c>
      <c r="E46" s="209">
        <f t="shared" si="2"/>
        <v>145</v>
      </c>
      <c r="F46" s="539" t="s">
        <v>341</v>
      </c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4" customFormat="1" ht="34.5">
      <c r="A47" s="56">
        <f>+'Dramakan hosqer'!A53</f>
        <v>15</v>
      </c>
      <c r="B47" s="218" t="str">
        <f>+'Dramakan hosqer'!B53</f>
        <v>Համակարգիչների տեխնիկական սպասարկման գծով</v>
      </c>
      <c r="C47" s="209">
        <v>92</v>
      </c>
      <c r="D47" s="209">
        <f>+'Dramakan hosqer'!F53</f>
        <v>120</v>
      </c>
      <c r="E47" s="209">
        <f t="shared" si="2"/>
        <v>28</v>
      </c>
      <c r="F47" s="543"/>
      <c r="G47" s="6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4" customFormat="1" ht="34.5">
      <c r="A48" s="56">
        <f>+'Dramakan hosqer'!A54</f>
        <v>16</v>
      </c>
      <c r="B48" s="218" t="str">
        <f>+'Dramakan hosqer'!B54</f>
        <v>Համակարգչային ծրագրի և կայքի սպասարկման գծով</v>
      </c>
      <c r="C48" s="520">
        <v>102.9</v>
      </c>
      <c r="D48" s="209">
        <f>+'Dramakan hosqer'!F54</f>
        <v>124.9</v>
      </c>
      <c r="E48" s="209">
        <f t="shared" si="2"/>
        <v>22</v>
      </c>
      <c r="F48" s="539" t="s">
        <v>337</v>
      </c>
      <c r="G48" s="90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4" customFormat="1" ht="17.25">
      <c r="A49" s="56">
        <f>+'Dramakan hosqer'!A55</f>
        <v>17</v>
      </c>
      <c r="B49" s="218" t="str">
        <f>+'Dramakan hosqer'!B55</f>
        <v>էլ․ստորագրության գծով</v>
      </c>
      <c r="C49" s="209">
        <v>3</v>
      </c>
      <c r="D49" s="209">
        <f>+'Dramakan hosqer'!F55</f>
        <v>3</v>
      </c>
      <c r="E49" s="209">
        <f t="shared" si="2"/>
        <v>0</v>
      </c>
      <c r="F49" s="543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4" customFormat="1" ht="17.25" hidden="1">
      <c r="A50" s="56">
        <f>+'Dramakan hosqer'!A56</f>
        <v>18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2"/>
        <v>0</v>
      </c>
      <c r="F50" s="543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4" customFormat="1" ht="17.25" hidden="1">
      <c r="A51" s="56">
        <f>+'Dramakan hosqer'!A57</f>
        <v>19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2"/>
        <v>0</v>
      </c>
      <c r="F51" s="543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4" customFormat="1" ht="25.5">
      <c r="A52" s="56">
        <f>+'Dramakan hosqer'!A58</f>
        <v>18</v>
      </c>
      <c r="B52" s="218" t="str">
        <f>+'Dramakan hosqer'!B58</f>
        <v>Վերապատրաստման գծով</v>
      </c>
      <c r="C52" s="209">
        <v>82</v>
      </c>
      <c r="D52" s="209">
        <f>+'Dramakan hosqer'!F58</f>
        <v>160</v>
      </c>
      <c r="E52" s="209">
        <f t="shared" si="2"/>
        <v>78</v>
      </c>
      <c r="F52" s="539" t="s">
        <v>334</v>
      </c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4" customFormat="1" ht="17.25">
      <c r="A53" s="56">
        <f>+'Dramakan hosqer'!A59</f>
        <v>19</v>
      </c>
      <c r="B53" s="218" t="str">
        <f>+'Dramakan hosqer'!B59</f>
        <v>Միջոցառումների գծով</v>
      </c>
      <c r="C53" s="209">
        <v>400</v>
      </c>
      <c r="D53" s="209">
        <f>+'Dramakan hosqer'!F59</f>
        <v>400</v>
      </c>
      <c r="E53" s="209">
        <f t="shared" si="2"/>
        <v>0</v>
      </c>
      <c r="F53" s="543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4" customFormat="1" ht="17.25">
      <c r="A54" s="56">
        <f>+'Dramakan hosqer'!A60</f>
        <v>20</v>
      </c>
      <c r="B54" s="218" t="str">
        <f>+'Dramakan hosqer'!B60</f>
        <v>Տպագրական ծառայությունների գծով</v>
      </c>
      <c r="C54" s="209">
        <v>195.5</v>
      </c>
      <c r="D54" s="209">
        <f>+'Dramakan hosqer'!F60</f>
        <v>200</v>
      </c>
      <c r="E54" s="209">
        <f t="shared" si="2"/>
        <v>4.5</v>
      </c>
      <c r="F54" s="543"/>
      <c r="G54" s="90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3" customFormat="1" ht="38.25">
      <c r="A55" s="56">
        <f>+'Dramakan hosqer'!A61</f>
        <v>21</v>
      </c>
      <c r="B55" s="515" t="s">
        <v>316</v>
      </c>
      <c r="C55" s="209">
        <v>0</v>
      </c>
      <c r="D55" s="209">
        <f>+'Dramakan hosqer'!F61</f>
        <v>200</v>
      </c>
      <c r="E55" s="209">
        <f t="shared" si="2"/>
        <v>200</v>
      </c>
      <c r="F55" s="538" t="s">
        <v>339</v>
      </c>
      <c r="G55" s="90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3" customFormat="1" ht="17.25">
      <c r="A56" s="56">
        <f>+'Dramakan hosqer'!A62</f>
        <v>22</v>
      </c>
      <c r="B56" s="515" t="s">
        <v>314</v>
      </c>
      <c r="C56" s="209">
        <v>485</v>
      </c>
      <c r="D56" s="209">
        <f>+'Dramakan hosqer'!F62</f>
        <v>485</v>
      </c>
      <c r="E56" s="209">
        <f t="shared" si="2"/>
        <v>0</v>
      </c>
      <c r="F56" s="543"/>
      <c r="G56" s="266" t="s">
        <v>194</v>
      </c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3" customFormat="1" ht="17.25">
      <c r="A57" s="56">
        <f>+'Dramakan hosqer'!A63</f>
        <v>23</v>
      </c>
      <c r="B57" s="515" t="s">
        <v>315</v>
      </c>
      <c r="C57" s="209">
        <v>600</v>
      </c>
      <c r="D57" s="209">
        <f>+'Dramakan hosqer'!F63</f>
        <v>300</v>
      </c>
      <c r="E57" s="209">
        <f t="shared" si="2"/>
        <v>-300</v>
      </c>
      <c r="F57" s="543"/>
      <c r="G57" s="268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3" customFormat="1" ht="17.25">
      <c r="A58" s="56">
        <f>+'Dramakan hosqer'!A64</f>
        <v>24</v>
      </c>
      <c r="B58" s="515" t="s">
        <v>313</v>
      </c>
      <c r="C58" s="209">
        <v>50.4</v>
      </c>
      <c r="D58" s="209">
        <f>+'Dramakan hosqer'!F64</f>
        <v>81.599999999999994</v>
      </c>
      <c r="E58" s="209">
        <f t="shared" si="2"/>
        <v>31.199999999999996</v>
      </c>
      <c r="F58" s="543"/>
      <c r="G58" s="268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3" customFormat="1" ht="25.5">
      <c r="A59" s="56">
        <f>+'Dramakan hosqer'!A65</f>
        <v>25</v>
      </c>
      <c r="B59" s="515" t="s">
        <v>317</v>
      </c>
      <c r="C59" s="209">
        <v>80</v>
      </c>
      <c r="D59" s="209">
        <f>+'Dramakan hosqer'!F65</f>
        <v>100</v>
      </c>
      <c r="E59" s="209">
        <f t="shared" si="2"/>
        <v>20</v>
      </c>
      <c r="F59" s="538" t="s">
        <v>340</v>
      </c>
      <c r="G59" s="268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3" customFormat="1" ht="17.25">
      <c r="A60" s="56">
        <f>+'Dramakan hosqer'!A66</f>
        <v>26</v>
      </c>
      <c r="B60" s="524" t="s">
        <v>329</v>
      </c>
      <c r="C60" s="520">
        <v>10402.299999999999</v>
      </c>
      <c r="D60" s="209">
        <v>0</v>
      </c>
      <c r="E60" s="209">
        <f t="shared" si="2"/>
        <v>-10402.299999999999</v>
      </c>
      <c r="F60" s="543"/>
      <c r="G60" s="268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53" customFormat="1" ht="17.25">
      <c r="A61" s="56">
        <f>+'Dramakan hosqer'!A67</f>
        <v>27</v>
      </c>
      <c r="B61" s="525" t="s">
        <v>330</v>
      </c>
      <c r="C61" s="209">
        <v>1405.1</v>
      </c>
      <c r="D61" s="209">
        <v>0</v>
      </c>
      <c r="E61" s="209">
        <f t="shared" si="2"/>
        <v>-1405.1</v>
      </c>
      <c r="F61" s="543"/>
      <c r="G61" s="268"/>
      <c r="H61" s="99"/>
      <c r="I61" s="99"/>
      <c r="J61" s="99"/>
      <c r="K61" s="99"/>
      <c r="L61" s="99"/>
      <c r="M61" s="99"/>
      <c r="N61" s="106"/>
      <c r="O61" s="106"/>
      <c r="P61" s="106"/>
      <c r="Q61" s="106"/>
      <c r="R61" s="106"/>
      <c r="S61" s="106"/>
      <c r="T61" s="106"/>
    </row>
    <row r="62" spans="1:20" s="54" customFormat="1" ht="17.25" hidden="1">
      <c r="A62" s="56">
        <f>+'Dramakan hosqer'!A68</f>
        <v>28</v>
      </c>
      <c r="B62" s="218" t="str">
        <f>+'Dramakan hosqer'!B67</f>
        <v>Ներկայացուցչական ծախսեր</v>
      </c>
      <c r="C62" s="209"/>
      <c r="D62" s="209">
        <f>+'Dramakan hosqer'!F67</f>
        <v>0</v>
      </c>
      <c r="E62" s="209">
        <f t="shared" si="2"/>
        <v>0</v>
      </c>
      <c r="F62" s="543"/>
      <c r="G62" s="268"/>
      <c r="H62" s="99"/>
      <c r="I62" s="99"/>
      <c r="J62" s="99"/>
      <c r="K62" s="99"/>
      <c r="L62" s="99"/>
      <c r="M62" s="99"/>
      <c r="N62" s="106"/>
      <c r="O62" s="106"/>
      <c r="P62" s="106"/>
      <c r="Q62" s="106"/>
      <c r="R62" s="106"/>
      <c r="S62" s="106"/>
      <c r="T62" s="106"/>
    </row>
    <row r="63" spans="1:20" s="54" customFormat="1" ht="17.25">
      <c r="A63" s="56">
        <f>+'Dramakan hosqer'!A69</f>
        <v>29</v>
      </c>
      <c r="B63" s="218" t="str">
        <f>+'Dramakan hosqer'!B68</f>
        <v>Հարկային պարտավորությունների գծով, այդ թվում՝</v>
      </c>
      <c r="C63" s="209">
        <f>+C64+C65+C66</f>
        <v>1556.1</v>
      </c>
      <c r="D63" s="210">
        <f>SUM(D64:D66)</f>
        <v>0</v>
      </c>
      <c r="E63" s="209">
        <f t="shared" si="2"/>
        <v>-1556.1</v>
      </c>
      <c r="F63" s="543"/>
      <c r="G63" s="268"/>
      <c r="H63" s="99"/>
      <c r="I63" s="99"/>
      <c r="J63" s="99"/>
      <c r="K63" s="99"/>
      <c r="L63" s="99"/>
      <c r="M63" s="99"/>
      <c r="N63" s="106"/>
      <c r="O63" s="106"/>
      <c r="P63" s="106"/>
      <c r="Q63" s="106"/>
      <c r="R63" s="106"/>
      <c r="S63" s="106"/>
      <c r="T63" s="106"/>
    </row>
    <row r="64" spans="1:20" s="134" customFormat="1" hidden="1">
      <c r="A64" s="12">
        <f>+'Dramakan hosqer'!A69</f>
        <v>29</v>
      </c>
      <c r="B64" s="282" t="str">
        <f>+'Dramakan hosqer'!B69</f>
        <v>շահութահարկի գծով</v>
      </c>
      <c r="C64" s="203"/>
      <c r="D64" s="203">
        <f>+'Dramakan hosqer'!F69</f>
        <v>0</v>
      </c>
      <c r="E64" s="203">
        <f t="shared" si="2"/>
        <v>0</v>
      </c>
      <c r="F64" s="544"/>
      <c r="G64" s="138"/>
      <c r="H64" s="136"/>
      <c r="I64" s="136"/>
      <c r="J64" s="136"/>
      <c r="K64" s="136"/>
      <c r="L64" s="136"/>
      <c r="M64" s="136"/>
      <c r="N64" s="139"/>
      <c r="O64" s="139"/>
      <c r="P64" s="139"/>
      <c r="Q64" s="139"/>
      <c r="R64" s="139"/>
      <c r="S64" s="139"/>
      <c r="T64" s="139"/>
    </row>
    <row r="65" spans="1:20" s="134" customFormat="1">
      <c r="A65" s="12">
        <f>+'Dramakan hosqer'!A70</f>
        <v>30</v>
      </c>
      <c r="B65" s="282" t="str">
        <f>+'Dramakan hosqer'!B70</f>
        <v>ԱԱՀ-ի գծով</v>
      </c>
      <c r="C65" s="520">
        <v>1556.1</v>
      </c>
      <c r="D65" s="203">
        <f>+'Dramakan hosqer'!F70</f>
        <v>0</v>
      </c>
      <c r="E65" s="203">
        <f t="shared" si="2"/>
        <v>-1556.1</v>
      </c>
      <c r="F65" s="544"/>
      <c r="G65" s="138"/>
      <c r="H65" s="136"/>
      <c r="I65" s="136"/>
      <c r="J65" s="136"/>
      <c r="K65" s="136"/>
      <c r="L65" s="136"/>
      <c r="M65" s="136"/>
      <c r="N65" s="139"/>
      <c r="O65" s="139"/>
      <c r="P65" s="139"/>
      <c r="Q65" s="139"/>
      <c r="R65" s="139"/>
      <c r="S65" s="139"/>
      <c r="T65" s="139"/>
    </row>
    <row r="66" spans="1:20" s="134" customFormat="1" hidden="1">
      <c r="A66" s="12">
        <f>+'Dramakan hosqer'!A71</f>
        <v>31</v>
      </c>
      <c r="B66" s="282" t="str">
        <f>+'Dramakan hosqer'!B71</f>
        <v xml:space="preserve">չփոխհատուցվող հարկերի գծով </v>
      </c>
      <c r="C66" s="203"/>
      <c r="D66" s="203">
        <f>+'Dramakan hosqer'!F71</f>
        <v>0</v>
      </c>
      <c r="E66" s="203">
        <f>+D66-C66</f>
        <v>0</v>
      </c>
      <c r="F66" s="544"/>
      <c r="G66" s="138"/>
      <c r="H66" s="136"/>
      <c r="I66" s="136"/>
      <c r="J66" s="136"/>
      <c r="K66" s="136"/>
      <c r="L66" s="136"/>
      <c r="M66" s="136"/>
      <c r="N66" s="139"/>
      <c r="O66" s="139"/>
      <c r="P66" s="139"/>
      <c r="Q66" s="139"/>
      <c r="R66" s="139"/>
      <c r="S66" s="139"/>
      <c r="T66" s="139"/>
    </row>
    <row r="67" spans="1:20" s="54" customFormat="1" ht="17.25">
      <c r="A67" s="443">
        <v>31</v>
      </c>
      <c r="B67" s="444" t="str">
        <f>+'Dramakan hosqer'!B72</f>
        <v>Կրեդիտորական պարտքի մարման գծով</v>
      </c>
      <c r="C67" s="445">
        <v>441.5</v>
      </c>
      <c r="D67" s="445">
        <f>+'Dramakan hosqer'!F72</f>
        <v>522.59999999999991</v>
      </c>
      <c r="E67" s="445">
        <f>+D67-C67</f>
        <v>81.099999999999909</v>
      </c>
      <c r="F67" s="543"/>
      <c r="G67" s="94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4" customFormat="1" ht="17.25">
      <c r="A68" s="443">
        <v>32</v>
      </c>
      <c r="B68" s="444" t="str">
        <f>+'Dramakan hosqer'!B73</f>
        <v>Այլ արտահոսքերի գծով</v>
      </c>
      <c r="C68" s="445">
        <v>60</v>
      </c>
      <c r="D68" s="445">
        <f>+'Dramakan hosqer'!F73</f>
        <v>0</v>
      </c>
      <c r="E68" s="445">
        <f>+D68-C68</f>
        <v>-60</v>
      </c>
      <c r="F68" s="543"/>
      <c r="G68" s="94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4" customFormat="1" ht="17.25">
      <c r="A69" s="137" t="s">
        <v>53</v>
      </c>
      <c r="B69" s="11" t="s">
        <v>56</v>
      </c>
      <c r="C69" s="212">
        <f>+C70+C78</f>
        <v>2094</v>
      </c>
      <c r="D69" s="212">
        <f>+D70+D78</f>
        <v>1800</v>
      </c>
      <c r="E69" s="212">
        <f>D69-C69</f>
        <v>-294</v>
      </c>
      <c r="F69" s="542"/>
      <c r="G69" s="90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4" customFormat="1" ht="17.25">
      <c r="A70" s="446">
        <f>+'Dramakan hosqer'!A75</f>
        <v>1</v>
      </c>
      <c r="B70" s="11" t="str">
        <f>+'Dramakan hosqer'!B75</f>
        <v>Հիմնական միջոցների ձեռքբերում, այդ թվում՝</v>
      </c>
      <c r="C70" s="212">
        <f>SUM(C71:C77)</f>
        <v>2094</v>
      </c>
      <c r="D70" s="212">
        <f>SUM(D71:D77)</f>
        <v>1800</v>
      </c>
      <c r="E70" s="212">
        <f>+D70-C70</f>
        <v>-294</v>
      </c>
      <c r="F70" s="543"/>
      <c r="G70" s="90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4" customFormat="1" ht="63.75">
      <c r="A71" s="61">
        <f>+'Dramakan hosqer'!A76</f>
        <v>1.1000000000000001</v>
      </c>
      <c r="B71" s="213" t="str">
        <f>+'Dramakan hosqer'!B76</f>
        <v>գրասենյակային և տնտեսական գույք</v>
      </c>
      <c r="C71" s="209">
        <v>1069</v>
      </c>
      <c r="D71" s="210">
        <f>+'Dramakan hosqer'!F76</f>
        <v>1200</v>
      </c>
      <c r="E71" s="210">
        <f t="shared" ref="E71:E81" si="3">+D71-C71</f>
        <v>131</v>
      </c>
      <c r="F71" s="539" t="s">
        <v>338</v>
      </c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4" customFormat="1" ht="63.75" hidden="1">
      <c r="A72" s="61">
        <f>+'Dramakan hosqer'!A77</f>
        <v>1.2000000000000002</v>
      </c>
      <c r="B72" s="213" t="str">
        <f>+'Dramakan hosqer'!B77</f>
        <v>համակարգչային սարքավորումներ / տեխնիկա</v>
      </c>
      <c r="C72" s="209">
        <v>0</v>
      </c>
      <c r="D72" s="210">
        <f>+'Dramakan hosqer'!F77</f>
        <v>0</v>
      </c>
      <c r="E72" s="210">
        <f t="shared" si="3"/>
        <v>0</v>
      </c>
      <c r="F72" s="539" t="s">
        <v>338</v>
      </c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4" customFormat="1" ht="25.5">
      <c r="A73" s="61">
        <f>+'Dramakan hosqer'!A78</f>
        <v>1.3000000000000003</v>
      </c>
      <c r="B73" s="213" t="str">
        <f>+'Dramakan hosqer'!B78</f>
        <v>մեքենաներ և սարքավորումներ</v>
      </c>
      <c r="C73" s="209">
        <v>875</v>
      </c>
      <c r="D73" s="210">
        <f>+'Dramakan hosqer'!F78</f>
        <v>600</v>
      </c>
      <c r="E73" s="210">
        <f t="shared" si="3"/>
        <v>-275</v>
      </c>
      <c r="F73" s="539" t="s">
        <v>342</v>
      </c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>
      <c r="A74" s="61">
        <f>+'Dramakan hosqer'!A79</f>
        <v>1.4000000000000004</v>
      </c>
      <c r="B74" s="213" t="str">
        <f>+'Dramakan hosqer'!B79</f>
        <v>երաժշտական գործիքներ</v>
      </c>
      <c r="C74" s="209">
        <v>150</v>
      </c>
      <c r="D74" s="210">
        <f>+'Dramakan hosqer'!F79</f>
        <v>0</v>
      </c>
      <c r="E74" s="210">
        <f t="shared" si="3"/>
        <v>-150</v>
      </c>
      <c r="F74" s="543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hosqer'!A80</f>
        <v>1.5000000000000004</v>
      </c>
      <c r="B75" s="213" t="str">
        <f>+'Dramakan hosqer'!B80</f>
        <v>սպորտային գույք</v>
      </c>
      <c r="C75" s="209">
        <v>0</v>
      </c>
      <c r="D75" s="210">
        <f>+'Dramakan hosqer'!F80</f>
        <v>0</v>
      </c>
      <c r="E75" s="210">
        <f t="shared" si="3"/>
        <v>0</v>
      </c>
      <c r="F75" s="543"/>
      <c r="G75" s="90"/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53" customFormat="1" ht="17.25" hidden="1">
      <c r="A76" s="61">
        <f>+'Dramakan hosqer'!A81</f>
        <v>1.6000000000000005</v>
      </c>
      <c r="B76" s="214" t="str">
        <f>+'Dramakan hosqer'!B81</f>
        <v>գրականություն</v>
      </c>
      <c r="C76" s="209">
        <v>0</v>
      </c>
      <c r="D76" s="209">
        <f>+'Dramakan hosqer'!F81</f>
        <v>0</v>
      </c>
      <c r="E76" s="209">
        <f t="shared" si="3"/>
        <v>0</v>
      </c>
      <c r="F76" s="543"/>
      <c r="G76" s="90"/>
      <c r="H76" s="99"/>
      <c r="I76" s="99"/>
      <c r="J76" s="99"/>
      <c r="K76" s="99"/>
      <c r="L76" s="99"/>
      <c r="M76" s="99"/>
      <c r="N76" s="106"/>
      <c r="O76" s="106"/>
      <c r="P76" s="106"/>
      <c r="Q76" s="106"/>
      <c r="R76" s="106"/>
      <c r="S76" s="106"/>
      <c r="T76" s="106"/>
    </row>
    <row r="77" spans="1:20" s="53" customFormat="1" ht="17.25" hidden="1">
      <c r="A77" s="61">
        <f>+'Dramakan hosqer'!A82</f>
        <v>1.7000000000000006</v>
      </c>
      <c r="B77" s="214">
        <f>+'Dramakan hosqer'!B82</f>
        <v>0</v>
      </c>
      <c r="C77" s="209">
        <v>0</v>
      </c>
      <c r="D77" s="209">
        <f>+'Dramakan hosqer'!F82</f>
        <v>0</v>
      </c>
      <c r="E77" s="209">
        <f t="shared" si="3"/>
        <v>0</v>
      </c>
      <c r="F77" s="543"/>
      <c r="G77" s="53" t="s">
        <v>271</v>
      </c>
      <c r="H77" s="99"/>
      <c r="I77" s="99"/>
      <c r="J77" s="99"/>
      <c r="K77" s="99"/>
      <c r="L77" s="99"/>
      <c r="M77" s="99"/>
      <c r="N77" s="106"/>
      <c r="O77" s="106"/>
      <c r="P77" s="106"/>
      <c r="Q77" s="106"/>
      <c r="R77" s="106"/>
      <c r="S77" s="106"/>
      <c r="T77" s="106"/>
    </row>
    <row r="78" spans="1:20" s="448" customFormat="1" ht="34.5" hidden="1">
      <c r="A78" s="446">
        <f>+'Dramakan hosqer'!A83</f>
        <v>2</v>
      </c>
      <c r="B78" s="11" t="str">
        <f>+'Dramakan hosqer'!B83</f>
        <v>Հիմնական միջոցների հիմնական վերանորոգում, 
այդ թվում՝</v>
      </c>
      <c r="C78" s="212">
        <f>SUM(C79:C81)</f>
        <v>0</v>
      </c>
      <c r="D78" s="212">
        <f>SUM(D79:D81)</f>
        <v>0</v>
      </c>
      <c r="E78" s="202">
        <f t="shared" si="3"/>
        <v>0</v>
      </c>
      <c r="F78" s="542"/>
      <c r="G78" s="447"/>
      <c r="H78" s="89"/>
      <c r="I78" s="89"/>
      <c r="J78" s="89"/>
      <c r="K78" s="89"/>
      <c r="L78" s="89"/>
      <c r="M78" s="89"/>
      <c r="N78" s="87"/>
      <c r="O78" s="87"/>
      <c r="P78" s="87"/>
      <c r="Q78" s="87"/>
      <c r="R78" s="87"/>
      <c r="S78" s="87"/>
      <c r="T78" s="87"/>
    </row>
    <row r="79" spans="1:20" s="82" customFormat="1" ht="17.25" hidden="1">
      <c r="A79" s="61">
        <f>+'Dramakan hosqer'!A84</f>
        <v>2.1</v>
      </c>
      <c r="B79" s="213" t="str">
        <f>+'Dramakan hosqer'!B84</f>
        <v>ամրացված գույքի (շենք)</v>
      </c>
      <c r="C79" s="209"/>
      <c r="D79" s="210">
        <f>+'Dramakan hosqer'!F84</f>
        <v>0</v>
      </c>
      <c r="E79" s="210">
        <f t="shared" si="3"/>
        <v>0</v>
      </c>
      <c r="F79" s="543"/>
      <c r="G79" s="142"/>
      <c r="H79" s="93"/>
      <c r="I79" s="88"/>
      <c r="J79" s="88"/>
      <c r="K79" s="88"/>
      <c r="L79" s="88"/>
      <c r="M79" s="88"/>
      <c r="N79" s="88"/>
      <c r="O79" s="81"/>
      <c r="P79" s="81"/>
      <c r="Q79" s="81"/>
    </row>
    <row r="80" spans="1:20" s="54" customFormat="1" ht="17.25" hidden="1">
      <c r="A80" s="61">
        <f>+'Dramakan hosqer'!A85</f>
        <v>2.2000000000000002</v>
      </c>
      <c r="B80" s="213" t="str">
        <f>+'Dramakan hosqer'!B85</f>
        <v>հիմնական միջոցի</v>
      </c>
      <c r="C80" s="209"/>
      <c r="D80" s="210">
        <f>+'Dramakan hosqer'!F85</f>
        <v>0</v>
      </c>
      <c r="E80" s="210">
        <f t="shared" si="3"/>
        <v>0</v>
      </c>
      <c r="F80" s="543"/>
      <c r="G80" s="90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s="54" customFormat="1" ht="17.25" hidden="1">
      <c r="A81" s="61">
        <f>+'Dramakan hosqer'!A86</f>
        <v>2.3000000000000003</v>
      </c>
      <c r="B81" s="213" t="str">
        <f>+'Dramakan hosqer'!B86</f>
        <v>նախագծանախահաշվային փաստաթղթերի գծով</v>
      </c>
      <c r="C81" s="209"/>
      <c r="D81" s="210">
        <f>+'Dramakan hosqer'!F86</f>
        <v>0</v>
      </c>
      <c r="E81" s="210">
        <f t="shared" si="3"/>
        <v>0</v>
      </c>
      <c r="F81" s="543"/>
      <c r="G81" s="90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4" customFormat="1" ht="34.5" hidden="1">
      <c r="A82" s="137" t="s">
        <v>54</v>
      </c>
      <c r="B82" s="11" t="s">
        <v>125</v>
      </c>
      <c r="C82" s="212">
        <f>SUM(C83:C86)</f>
        <v>0</v>
      </c>
      <c r="D82" s="212">
        <f>SUM(D83:D86)</f>
        <v>0</v>
      </c>
      <c r="E82" s="212">
        <f t="shared" ref="E82:E87" si="4">D82-C82</f>
        <v>0</v>
      </c>
      <c r="F82" s="542"/>
      <c r="G82" s="90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54" customFormat="1" ht="17.25" hidden="1">
      <c r="A83" s="61">
        <f>+'Dramakan hosqer'!A88</f>
        <v>1</v>
      </c>
      <c r="B83" s="244" t="str">
        <f>+'Dramakan hosqer'!B88</f>
        <v>Աշխատավարձի գծով</v>
      </c>
      <c r="C83" s="209"/>
      <c r="D83" s="209">
        <f>+'Dramakan hosqer'!F88</f>
        <v>0</v>
      </c>
      <c r="E83" s="209">
        <f t="shared" si="4"/>
        <v>0</v>
      </c>
      <c r="F83" s="543"/>
      <c r="G83" s="90"/>
      <c r="H83" s="99"/>
      <c r="I83" s="99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s="54" customFormat="1" ht="17.25" hidden="1">
      <c r="A84" s="61">
        <f>+'Dramakan hosqer'!A89</f>
        <v>0</v>
      </c>
      <c r="B84" s="278">
        <f>+'Dramakan hosqer'!B89</f>
        <v>0</v>
      </c>
      <c r="C84" s="209"/>
      <c r="D84" s="209">
        <f>+'Dramakan hosqer'!F89</f>
        <v>0</v>
      </c>
      <c r="E84" s="209">
        <f t="shared" si="4"/>
        <v>0</v>
      </c>
      <c r="F84" s="543"/>
      <c r="G84" s="90"/>
      <c r="H84" s="99"/>
      <c r="I84" s="99"/>
      <c r="J84" s="99"/>
      <c r="K84" s="99"/>
      <c r="L84" s="99"/>
      <c r="M84" s="99"/>
      <c r="N84" s="106"/>
      <c r="O84" s="106"/>
      <c r="P84" s="106"/>
      <c r="Q84" s="106"/>
      <c r="R84" s="106"/>
      <c r="S84" s="106"/>
      <c r="T84" s="106"/>
    </row>
    <row r="85" spans="1:20" s="54" customFormat="1" ht="17.25" hidden="1">
      <c r="A85" s="61">
        <f>+'Dramakan hosqer'!A90</f>
        <v>0</v>
      </c>
      <c r="B85" s="278">
        <f>+'Dramakan hosqer'!B90</f>
        <v>0</v>
      </c>
      <c r="C85" s="209"/>
      <c r="D85" s="209">
        <f>+'Dramakan hosqer'!F90</f>
        <v>0</v>
      </c>
      <c r="E85" s="209">
        <f t="shared" si="4"/>
        <v>0</v>
      </c>
      <c r="F85" s="543"/>
      <c r="G85" s="90"/>
      <c r="H85" s="99"/>
      <c r="I85" s="99"/>
      <c r="J85" s="99"/>
      <c r="K85" s="99"/>
      <c r="L85" s="99"/>
      <c r="M85" s="99"/>
      <c r="N85" s="106"/>
      <c r="O85" s="106"/>
      <c r="P85" s="106"/>
      <c r="Q85" s="106"/>
      <c r="R85" s="106"/>
      <c r="S85" s="106"/>
      <c r="T85" s="106"/>
    </row>
    <row r="86" spans="1:20" s="267" customFormat="1" ht="17.25" hidden="1">
      <c r="A86" s="61">
        <f>+'Dramakan hosqer'!A91</f>
        <v>0</v>
      </c>
      <c r="B86" s="275">
        <f>+'Dramakan hosqer'!B91</f>
        <v>0</v>
      </c>
      <c r="C86" s="209"/>
      <c r="D86" s="209">
        <f>+'Dramakan hosqer'!F91</f>
        <v>0</v>
      </c>
      <c r="E86" s="209">
        <f t="shared" si="4"/>
        <v>0</v>
      </c>
      <c r="F86" s="543"/>
      <c r="G86" s="90"/>
      <c r="H86" s="89"/>
      <c r="I86" s="89"/>
      <c r="J86" s="89"/>
      <c r="K86" s="89"/>
      <c r="L86" s="89"/>
      <c r="M86" s="89"/>
      <c r="N86" s="87"/>
      <c r="O86" s="87"/>
      <c r="P86" s="87"/>
      <c r="Q86" s="87"/>
      <c r="R86" s="87"/>
      <c r="S86" s="87"/>
      <c r="T86" s="87"/>
    </row>
    <row r="87" spans="1:20" s="33" customFormat="1" ht="34.5">
      <c r="A87" s="10" t="s">
        <v>35</v>
      </c>
      <c r="B87" s="11" t="s">
        <v>36</v>
      </c>
      <c r="C87" s="212">
        <f>C6+C7-C20</f>
        <v>3638.3999999999942</v>
      </c>
      <c r="D87" s="212">
        <f>D6+D7-D20</f>
        <v>1315.7999999999884</v>
      </c>
      <c r="E87" s="212">
        <f t="shared" si="4"/>
        <v>-2322.6000000000058</v>
      </c>
      <c r="F87" s="542"/>
      <c r="G87" s="114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9" customFormat="1" ht="17.25">
      <c r="A88" s="17"/>
      <c r="B88" s="283"/>
      <c r="C88" s="17"/>
      <c r="D88" s="17"/>
      <c r="E88" s="17"/>
      <c r="F88" s="545"/>
      <c r="G88" s="111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9" customFormat="1" ht="17.25">
      <c r="B89" s="15" t="s">
        <v>2</v>
      </c>
      <c r="C89" s="17"/>
      <c r="D89" s="572" t="str">
        <f>+'Ekamut-caxs'!D75</f>
        <v>Մ․ ՊԵՏՐՈՍՅԱՆ</v>
      </c>
      <c r="E89" s="569"/>
      <c r="F89" s="114"/>
      <c r="G89" s="111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ht="17.25">
      <c r="A90" s="19"/>
      <c r="B90" s="243" t="s">
        <v>4</v>
      </c>
      <c r="C90" s="19"/>
      <c r="D90" s="571" t="s">
        <v>90</v>
      </c>
      <c r="E90" s="571"/>
      <c r="F90" s="546"/>
    </row>
    <row r="91" spans="1:20" s="16" customFormat="1" ht="17.25">
      <c r="A91" s="17"/>
      <c r="B91" s="284" t="s">
        <v>6</v>
      </c>
      <c r="C91" s="17"/>
      <c r="D91" s="569" t="str">
        <f>+'Ekamut-caxs'!D77</f>
        <v>Տ․ ԿԻՐԱԿՈՍՅԱՆ</v>
      </c>
      <c r="E91" s="569"/>
      <c r="F91" s="114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6" customFormat="1">
      <c r="A92" s="17"/>
      <c r="B92" s="283"/>
      <c r="C92" s="17"/>
      <c r="D92" s="571" t="s">
        <v>90</v>
      </c>
      <c r="E92" s="571"/>
      <c r="F92" s="546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6" customFormat="1">
      <c r="A93" s="17"/>
      <c r="B93" s="285" t="s">
        <v>1</v>
      </c>
      <c r="C93" s="17"/>
      <c r="D93" s="17"/>
      <c r="E93" s="17"/>
      <c r="F93" s="545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6" customFormat="1">
      <c r="B94" s="20"/>
      <c r="F94" s="109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6" customFormat="1">
      <c r="B95" s="20"/>
      <c r="F95" s="109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6" customFormat="1">
      <c r="B96" s="20"/>
      <c r="F96" s="109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6" customFormat="1">
      <c r="B97" s="20"/>
      <c r="F97" s="109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6" customFormat="1">
      <c r="B98" s="20"/>
      <c r="F98" s="109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6" customFormat="1">
      <c r="B99" s="20"/>
      <c r="F99" s="109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6" customFormat="1">
      <c r="B100" s="20"/>
      <c r="F100" s="109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6" customFormat="1">
      <c r="B101" s="20"/>
      <c r="F101" s="109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6" customFormat="1">
      <c r="B102" s="20"/>
      <c r="F102" s="109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6" customFormat="1">
      <c r="B103" s="20"/>
      <c r="F103" s="109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6" customFormat="1">
      <c r="B104" s="20"/>
      <c r="F104" s="109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6" customFormat="1">
      <c r="B105" s="20"/>
      <c r="F105" s="109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6" customFormat="1">
      <c r="B106" s="20"/>
      <c r="F106" s="109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6" customFormat="1">
      <c r="B107" s="20"/>
      <c r="F107" s="109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6" customFormat="1">
      <c r="B108" s="20"/>
      <c r="F108" s="109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6" customFormat="1">
      <c r="B109" s="20"/>
      <c r="F109" s="109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6" customFormat="1">
      <c r="B110" s="20"/>
      <c r="F110" s="109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6" customFormat="1">
      <c r="B111" s="20"/>
      <c r="F111" s="109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6" customFormat="1">
      <c r="B112" s="20"/>
      <c r="F112" s="109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6" customFormat="1">
      <c r="B113" s="20"/>
      <c r="F113" s="109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6" customFormat="1">
      <c r="B114" s="20"/>
      <c r="F114" s="109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6" customFormat="1">
      <c r="B115" s="20"/>
      <c r="F115" s="109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6" customFormat="1">
      <c r="B116" s="20"/>
      <c r="F116" s="109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6" customFormat="1">
      <c r="B117" s="20"/>
      <c r="F117" s="109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6" customFormat="1">
      <c r="B118" s="20"/>
      <c r="F118" s="109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6" customFormat="1">
      <c r="B119" s="20"/>
      <c r="F119" s="109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6" customFormat="1">
      <c r="B120" s="20"/>
      <c r="F120" s="109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6" customFormat="1">
      <c r="B121" s="20"/>
      <c r="F121" s="109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  <row r="122" spans="2:20" s="16" customFormat="1">
      <c r="B122" s="20"/>
      <c r="F122" s="109"/>
      <c r="G122" s="109"/>
      <c r="H122" s="95"/>
      <c r="I122" s="95"/>
      <c r="J122" s="95"/>
      <c r="K122" s="95"/>
      <c r="L122" s="95"/>
      <c r="M122" s="95"/>
      <c r="N122" s="103"/>
      <c r="O122" s="103"/>
      <c r="P122" s="103"/>
      <c r="Q122" s="103"/>
      <c r="R122" s="103"/>
      <c r="S122" s="103"/>
      <c r="T122" s="103"/>
    </row>
    <row r="123" spans="2:20" s="16" customFormat="1">
      <c r="B123" s="20"/>
      <c r="F123" s="109"/>
      <c r="G123" s="109"/>
      <c r="H123" s="95"/>
      <c r="I123" s="95"/>
      <c r="J123" s="95"/>
      <c r="K123" s="95"/>
      <c r="L123" s="95"/>
      <c r="M123" s="95"/>
      <c r="N123" s="103"/>
      <c r="O123" s="103"/>
      <c r="P123" s="103"/>
      <c r="Q123" s="103"/>
      <c r="R123" s="103"/>
      <c r="S123" s="103"/>
      <c r="T123" s="103"/>
    </row>
    <row r="124" spans="2:20" s="16" customFormat="1">
      <c r="B124" s="20"/>
      <c r="F124" s="109"/>
      <c r="G124" s="109"/>
      <c r="H124" s="95"/>
      <c r="I124" s="95"/>
      <c r="J124" s="95"/>
      <c r="K124" s="95"/>
      <c r="L124" s="95"/>
      <c r="M124" s="95"/>
      <c r="N124" s="103"/>
      <c r="O124" s="103"/>
      <c r="P124" s="103"/>
      <c r="Q124" s="103"/>
      <c r="R124" s="103"/>
      <c r="S124" s="103"/>
      <c r="T124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63" sqref="B6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0" customFormat="1" ht="22.5" customHeight="1">
      <c r="A1" s="579" t="s">
        <v>65</v>
      </c>
      <c r="B1" s="579"/>
      <c r="C1" s="579"/>
      <c r="D1" s="579"/>
      <c r="E1" s="57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80" t="str">
        <f>+'Ekamut-caxs'!A7:D7</f>
        <v>«Երևանի Ալ․ Հեքիմյանի անվան երաժշտական դպրոց» ՀՈԱԿ-ի</v>
      </c>
      <c r="B2" s="581"/>
      <c r="C2" s="581"/>
      <c r="D2" s="581"/>
      <c r="E2" s="58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82" t="s">
        <v>128</v>
      </c>
      <c r="B3" s="582"/>
      <c r="C3" s="582"/>
      <c r="D3" s="582"/>
      <c r="E3" s="58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4" customFormat="1" ht="16.5" customHeight="1">
      <c r="A4" s="583" t="s">
        <v>230</v>
      </c>
      <c r="B4" s="583"/>
      <c r="C4" s="583"/>
      <c r="D4" s="583"/>
      <c r="E4" s="583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74" t="s">
        <v>133</v>
      </c>
      <c r="B7" s="575"/>
      <c r="C7" s="575"/>
      <c r="D7" s="185"/>
      <c r="E7" s="185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1" customFormat="1" ht="20.45" customHeight="1">
      <c r="A8" s="161">
        <v>1</v>
      </c>
      <c r="B8" s="162" t="s">
        <v>134</v>
      </c>
      <c r="C8" s="161"/>
      <c r="D8" s="163">
        <f>SUM(D9:D29)</f>
        <v>27</v>
      </c>
      <c r="E8" s="16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0.45" customHeight="1">
      <c r="A9" s="165">
        <v>1.1000000000000001</v>
      </c>
      <c r="B9" s="166" t="s">
        <v>135</v>
      </c>
      <c r="C9" s="165" t="s">
        <v>136</v>
      </c>
      <c r="D9" s="28"/>
      <c r="E9" s="28"/>
    </row>
    <row r="10" spans="1:22" ht="25.15" customHeight="1">
      <c r="A10" s="165">
        <v>1.2</v>
      </c>
      <c r="B10" s="166" t="s">
        <v>137</v>
      </c>
      <c r="C10" s="165" t="s">
        <v>138</v>
      </c>
      <c r="D10" s="28"/>
      <c r="E10" s="28"/>
    </row>
    <row r="11" spans="1:22" ht="20.45" customHeight="1">
      <c r="A11" s="165">
        <v>1.3</v>
      </c>
      <c r="B11" s="166" t="s">
        <v>139</v>
      </c>
      <c r="C11" s="165" t="s">
        <v>140</v>
      </c>
      <c r="D11" s="28"/>
      <c r="E11" s="28"/>
    </row>
    <row r="12" spans="1:22" ht="20.45" customHeight="1">
      <c r="A12" s="165">
        <v>1.4</v>
      </c>
      <c r="B12" s="167" t="s">
        <v>141</v>
      </c>
      <c r="C12" s="168" t="s">
        <v>142</v>
      </c>
      <c r="D12" s="28">
        <v>3.9</v>
      </c>
      <c r="E12" s="28"/>
    </row>
    <row r="13" spans="1:22" ht="20.45" customHeight="1">
      <c r="A13" s="165">
        <v>1.5</v>
      </c>
      <c r="B13" s="167"/>
      <c r="C13" s="165" t="s">
        <v>143</v>
      </c>
      <c r="D13" s="28"/>
      <c r="E13" s="28"/>
    </row>
    <row r="14" spans="1:22" ht="20.45" customHeight="1">
      <c r="A14" s="165">
        <v>1.6</v>
      </c>
      <c r="B14" s="166" t="s">
        <v>178</v>
      </c>
      <c r="C14" s="165" t="s">
        <v>144</v>
      </c>
      <c r="D14" s="28"/>
      <c r="E14" s="28"/>
    </row>
    <row r="15" spans="1:22" ht="25.9" customHeight="1">
      <c r="A15" s="165">
        <v>1.7</v>
      </c>
      <c r="B15" s="167"/>
      <c r="C15" s="165" t="s">
        <v>165</v>
      </c>
      <c r="D15" s="28"/>
      <c r="E15" s="28"/>
    </row>
    <row r="16" spans="1:22" ht="20.45" customHeight="1">
      <c r="A16" s="165">
        <v>1.8</v>
      </c>
      <c r="B16" s="167"/>
      <c r="C16" s="169" t="s">
        <v>164</v>
      </c>
      <c r="D16" s="28"/>
      <c r="E16" s="28"/>
    </row>
    <row r="17" spans="1:22" ht="18" customHeight="1">
      <c r="A17" s="165">
        <v>1.9</v>
      </c>
      <c r="B17" s="167"/>
      <c r="C17" s="169"/>
      <c r="D17" s="28"/>
      <c r="E17" s="28"/>
    </row>
    <row r="18" spans="1:22" ht="18" customHeight="1">
      <c r="A18" s="170">
        <v>2</v>
      </c>
      <c r="B18" s="167"/>
      <c r="C18" s="169"/>
      <c r="D18" s="28"/>
      <c r="E18" s="28"/>
    </row>
    <row r="19" spans="1:22" ht="18" customHeight="1">
      <c r="A19" s="165">
        <v>2.1</v>
      </c>
      <c r="B19" s="167"/>
      <c r="C19" s="169"/>
      <c r="D19" s="28"/>
      <c r="E19" s="28"/>
    </row>
    <row r="20" spans="1:22" ht="18" customHeight="1">
      <c r="A20" s="165">
        <v>2.2000000000000002</v>
      </c>
      <c r="B20" s="167"/>
      <c r="C20" s="169"/>
      <c r="D20" s="28"/>
      <c r="E20" s="28"/>
    </row>
    <row r="21" spans="1:22" ht="18" customHeight="1">
      <c r="A21" s="165">
        <v>2.2999999999999998</v>
      </c>
      <c r="B21" s="167"/>
      <c r="C21" s="169"/>
      <c r="D21" s="28"/>
      <c r="E21" s="28"/>
    </row>
    <row r="22" spans="1:22" ht="27.75" customHeight="1">
      <c r="A22" s="165">
        <v>2.4</v>
      </c>
      <c r="B22" s="167"/>
      <c r="C22" s="169"/>
      <c r="D22" s="28"/>
      <c r="E22" s="28"/>
    </row>
    <row r="23" spans="1:22" ht="27.75" customHeight="1">
      <c r="A23" s="165">
        <v>2.5</v>
      </c>
      <c r="B23" s="167" t="s">
        <v>318</v>
      </c>
      <c r="C23" s="165" t="s">
        <v>33</v>
      </c>
      <c r="D23" s="28"/>
      <c r="E23" s="28"/>
    </row>
    <row r="24" spans="1:22" ht="27.75" customHeight="1">
      <c r="A24" s="165">
        <v>2.6</v>
      </c>
      <c r="B24" s="167" t="s">
        <v>318</v>
      </c>
      <c r="C24" s="165" t="s">
        <v>46</v>
      </c>
      <c r="D24" s="28"/>
      <c r="E24" s="28"/>
    </row>
    <row r="25" spans="1:22" ht="27.75" customHeight="1">
      <c r="A25" s="165">
        <v>2.7</v>
      </c>
      <c r="B25" s="167" t="s">
        <v>318</v>
      </c>
      <c r="C25" s="165" t="s">
        <v>145</v>
      </c>
      <c r="D25" s="28">
        <v>21.1</v>
      </c>
      <c r="E25" s="28"/>
    </row>
    <row r="26" spans="1:22" ht="27.75" customHeight="1">
      <c r="A26" s="165">
        <v>2.8</v>
      </c>
      <c r="B26" s="167" t="s">
        <v>318</v>
      </c>
      <c r="C26" s="165" t="s">
        <v>146</v>
      </c>
      <c r="D26" s="28"/>
      <c r="E26" s="28"/>
    </row>
    <row r="27" spans="1:22" ht="27" customHeight="1">
      <c r="A27" s="165">
        <v>2.9</v>
      </c>
      <c r="B27" s="166" t="s">
        <v>147</v>
      </c>
      <c r="C27" s="165" t="s">
        <v>148</v>
      </c>
      <c r="D27" s="28"/>
      <c r="E27" s="28"/>
    </row>
    <row r="28" spans="1:22" ht="26.25" customHeight="1">
      <c r="A28" s="171">
        <v>2.1</v>
      </c>
      <c r="B28" s="167" t="s">
        <v>319</v>
      </c>
      <c r="C28" s="165" t="s">
        <v>150</v>
      </c>
      <c r="D28" s="28"/>
      <c r="E28" s="28"/>
    </row>
    <row r="29" spans="1:22" ht="26.25" customHeight="1">
      <c r="A29" s="171">
        <v>2.11</v>
      </c>
      <c r="B29" s="167" t="s">
        <v>320</v>
      </c>
      <c r="C29" s="169" t="s">
        <v>151</v>
      </c>
      <c r="D29" s="28">
        <v>2</v>
      </c>
      <c r="E29" s="28"/>
    </row>
    <row r="30" spans="1:22" s="141" customFormat="1" ht="34.5" customHeight="1">
      <c r="A30" s="161">
        <v>2</v>
      </c>
      <c r="B30" s="172" t="s">
        <v>152</v>
      </c>
      <c r="C30" s="161"/>
      <c r="D30" s="163">
        <f>+D31+D32+D33</f>
        <v>0</v>
      </c>
      <c r="E30" s="16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65">
        <v>2.1</v>
      </c>
      <c r="B31" s="167"/>
      <c r="C31" s="165" t="s">
        <v>153</v>
      </c>
      <c r="D31" s="28"/>
      <c r="E31" s="28"/>
    </row>
    <row r="32" spans="1:22" ht="21" customHeight="1">
      <c r="A32" s="165">
        <v>2.2000000000000002</v>
      </c>
      <c r="B32" s="167" t="s">
        <v>154</v>
      </c>
      <c r="C32" s="165" t="s">
        <v>155</v>
      </c>
      <c r="D32" s="28"/>
      <c r="E32" s="28"/>
    </row>
    <row r="33" spans="1:22" ht="26.25" customHeight="1">
      <c r="A33" s="165">
        <v>2.2999999999999998</v>
      </c>
      <c r="B33" s="167" t="s">
        <v>154</v>
      </c>
      <c r="C33" s="165" t="s">
        <v>156</v>
      </c>
      <c r="D33" s="28"/>
      <c r="E33" s="173"/>
    </row>
    <row r="34" spans="1:22" s="150" customFormat="1" ht="21.75" customHeight="1">
      <c r="A34" s="55"/>
      <c r="B34" s="174" t="s">
        <v>67</v>
      </c>
      <c r="C34" s="175"/>
      <c r="D34" s="176">
        <f>D8+D30</f>
        <v>27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74" t="s">
        <v>157</v>
      </c>
      <c r="B35" s="575"/>
      <c r="C35" s="575"/>
      <c r="D35" s="185"/>
      <c r="E35" s="18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8">
        <v>140.1</v>
      </c>
      <c r="E36" s="28"/>
    </row>
    <row r="37" spans="1:22" ht="21" customHeight="1">
      <c r="A37" s="165">
        <v>1.2</v>
      </c>
      <c r="B37" s="166" t="s">
        <v>137</v>
      </c>
      <c r="C37" s="165" t="s">
        <v>138</v>
      </c>
      <c r="D37" s="28">
        <v>77</v>
      </c>
      <c r="E37" s="28"/>
    </row>
    <row r="38" spans="1:22" ht="21" customHeight="1">
      <c r="A38" s="165">
        <v>1.3</v>
      </c>
      <c r="B38" s="166" t="s">
        <v>139</v>
      </c>
      <c r="C38" s="165" t="s">
        <v>140</v>
      </c>
      <c r="D38" s="28">
        <v>3.4</v>
      </c>
      <c r="E38" s="28"/>
    </row>
    <row r="39" spans="1:22" ht="21" customHeight="1">
      <c r="A39" s="165">
        <v>1.4</v>
      </c>
      <c r="B39" s="167" t="s">
        <v>141</v>
      </c>
      <c r="C39" s="168" t="s">
        <v>142</v>
      </c>
      <c r="D39" s="28"/>
      <c r="E39" s="28"/>
    </row>
    <row r="40" spans="1:22" ht="20.25" customHeight="1">
      <c r="A40" s="165">
        <v>1.6</v>
      </c>
      <c r="B40" s="166" t="s">
        <v>178</v>
      </c>
      <c r="C40" s="165" t="s">
        <v>144</v>
      </c>
      <c r="D40" s="28">
        <v>17.2</v>
      </c>
      <c r="E40" s="28"/>
    </row>
    <row r="41" spans="1:22" ht="33.75" customHeight="1">
      <c r="A41" s="165">
        <v>1.7</v>
      </c>
      <c r="B41" s="167"/>
      <c r="C41" s="165" t="s">
        <v>165</v>
      </c>
      <c r="D41" s="28"/>
      <c r="E41" s="28"/>
    </row>
    <row r="42" spans="1:22" ht="21" customHeight="1">
      <c r="A42" s="165">
        <v>1.8</v>
      </c>
      <c r="B42" s="166" t="s">
        <v>178</v>
      </c>
      <c r="C42" s="169" t="s">
        <v>207</v>
      </c>
      <c r="D42" s="28">
        <v>10</v>
      </c>
      <c r="E42" s="28"/>
    </row>
    <row r="43" spans="1:22" ht="21" customHeight="1">
      <c r="A43" s="165">
        <v>1.9</v>
      </c>
      <c r="B43" s="166" t="s">
        <v>321</v>
      </c>
      <c r="C43" s="169" t="s">
        <v>322</v>
      </c>
      <c r="D43" s="28">
        <v>3</v>
      </c>
      <c r="E43" s="28"/>
    </row>
    <row r="44" spans="1:22" ht="21" customHeight="1">
      <c r="A44" s="170">
        <v>2</v>
      </c>
      <c r="B44" s="166" t="s">
        <v>323</v>
      </c>
      <c r="C44" s="169" t="s">
        <v>324</v>
      </c>
      <c r="D44" s="28">
        <v>8</v>
      </c>
      <c r="E44" s="28"/>
    </row>
    <row r="45" spans="1:22" ht="21" customHeight="1">
      <c r="A45" s="165">
        <v>2.1</v>
      </c>
      <c r="B45" s="166" t="s">
        <v>325</v>
      </c>
      <c r="C45" s="169" t="s">
        <v>326</v>
      </c>
      <c r="D45" s="28">
        <v>40</v>
      </c>
      <c r="E45" s="28"/>
    </row>
    <row r="46" spans="1:22" ht="27" customHeight="1">
      <c r="A46" s="165">
        <v>2.2000000000000002</v>
      </c>
      <c r="B46" s="167" t="s">
        <v>318</v>
      </c>
      <c r="C46" s="165" t="s">
        <v>33</v>
      </c>
      <c r="D46" s="28"/>
      <c r="E46" s="28"/>
    </row>
    <row r="47" spans="1:22" ht="27" customHeight="1">
      <c r="A47" s="165">
        <v>2.2999999999999998</v>
      </c>
      <c r="B47" s="167" t="s">
        <v>318</v>
      </c>
      <c r="C47" s="165" t="s">
        <v>46</v>
      </c>
      <c r="D47" s="28"/>
      <c r="E47" s="28"/>
    </row>
    <row r="48" spans="1:22" ht="27" customHeight="1">
      <c r="A48" s="165">
        <v>2.4</v>
      </c>
      <c r="B48" s="167" t="s">
        <v>318</v>
      </c>
      <c r="C48" s="165" t="s">
        <v>145</v>
      </c>
      <c r="D48" s="28"/>
      <c r="E48" s="28"/>
    </row>
    <row r="49" spans="1:22" ht="27" customHeight="1">
      <c r="A49" s="165">
        <v>2.5</v>
      </c>
      <c r="B49" s="167" t="s">
        <v>318</v>
      </c>
      <c r="C49" s="165" t="s">
        <v>146</v>
      </c>
      <c r="D49" s="28"/>
      <c r="E49" s="28"/>
    </row>
    <row r="50" spans="1:22" ht="24" customHeight="1">
      <c r="A50" s="165">
        <v>2.6</v>
      </c>
      <c r="B50" s="166" t="s">
        <v>147</v>
      </c>
      <c r="C50" s="165" t="s">
        <v>148</v>
      </c>
      <c r="D50" s="28"/>
      <c r="E50" s="28"/>
    </row>
    <row r="51" spans="1:22" ht="24" customHeight="1">
      <c r="A51" s="165">
        <v>2.7</v>
      </c>
      <c r="B51" s="166" t="s">
        <v>327</v>
      </c>
      <c r="C51" s="165" t="s">
        <v>148</v>
      </c>
      <c r="D51" s="28">
        <v>27.7</v>
      </c>
      <c r="E51" s="28"/>
    </row>
    <row r="52" spans="1:22" ht="24" customHeight="1">
      <c r="A52" s="165">
        <v>2.8</v>
      </c>
      <c r="B52" s="167" t="s">
        <v>319</v>
      </c>
      <c r="C52" s="165" t="s">
        <v>150</v>
      </c>
      <c r="D52" s="28">
        <v>1</v>
      </c>
      <c r="E52" s="28"/>
    </row>
    <row r="53" spans="1:22" ht="24" customHeight="1">
      <c r="A53" s="165">
        <v>2.9</v>
      </c>
      <c r="B53" s="167" t="s">
        <v>320</v>
      </c>
      <c r="C53" s="169" t="s">
        <v>151</v>
      </c>
      <c r="D53" s="28"/>
      <c r="E53" s="28"/>
    </row>
    <row r="54" spans="1:22" ht="33" customHeight="1">
      <c r="A54" s="165"/>
      <c r="B54" s="162" t="s">
        <v>158</v>
      </c>
      <c r="C54" s="27"/>
      <c r="D54" s="163">
        <f>SUM(D55:D58)</f>
        <v>2784.1</v>
      </c>
      <c r="E54" s="28"/>
    </row>
    <row r="55" spans="1:22" ht="25.9" customHeight="1">
      <c r="A55" s="165">
        <v>1.1000000000000001</v>
      </c>
      <c r="B55" s="204"/>
      <c r="C55" s="205" t="s">
        <v>163</v>
      </c>
      <c r="D55" s="170">
        <v>2588.9</v>
      </c>
      <c r="E55" s="28"/>
      <c r="F55" s="133"/>
    </row>
    <row r="56" spans="1:22" ht="30" customHeight="1">
      <c r="A56" s="165">
        <v>1.2</v>
      </c>
      <c r="B56" s="178"/>
      <c r="C56" s="165" t="s">
        <v>153</v>
      </c>
      <c r="D56" s="28">
        <v>195.2</v>
      </c>
      <c r="E56" s="165"/>
    </row>
    <row r="57" spans="1:22" ht="24.75" customHeight="1">
      <c r="A57" s="165">
        <v>1.3</v>
      </c>
      <c r="B57" s="167" t="s">
        <v>149</v>
      </c>
      <c r="C57" s="165" t="s">
        <v>155</v>
      </c>
      <c r="D57" s="28"/>
      <c r="E57" s="28"/>
    </row>
    <row r="58" spans="1:22" ht="24.75" customHeight="1">
      <c r="A58" s="165">
        <v>1.4</v>
      </c>
      <c r="B58" s="167" t="s">
        <v>149</v>
      </c>
      <c r="C58" s="165" t="s">
        <v>156</v>
      </c>
      <c r="D58" s="28"/>
      <c r="E58" s="28"/>
    </row>
    <row r="59" spans="1:22" s="150" customFormat="1" ht="29.25" customHeight="1">
      <c r="A59" s="179"/>
      <c r="B59" s="174" t="s">
        <v>67</v>
      </c>
      <c r="C59" s="180"/>
      <c r="D59" s="181">
        <f>SUM(D36:D54)</f>
        <v>3111.5</v>
      </c>
      <c r="E59" s="182"/>
      <c r="F59" s="257">
        <f>+D59-D55</f>
        <v>522.59999999999991</v>
      </c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</row>
    <row r="60" spans="1:22" ht="10.5" customHeight="1"/>
    <row r="61" spans="1:22" ht="39" customHeight="1">
      <c r="C61" s="183" t="s">
        <v>159</v>
      </c>
    </row>
    <row r="62" spans="1:22" ht="52.15" customHeight="1">
      <c r="A62" s="184">
        <v>1</v>
      </c>
      <c r="B62" s="185" t="s">
        <v>280</v>
      </c>
      <c r="C62" s="181">
        <f>+'Dramakan hosqer'!F12</f>
        <v>3638.3999999999942</v>
      </c>
      <c r="D62" s="576" t="s">
        <v>160</v>
      </c>
      <c r="E62" s="577"/>
    </row>
    <row r="63" spans="1:22" ht="36.75" customHeight="1"/>
    <row r="64" spans="1:22" s="141" customFormat="1" ht="25.5" customHeight="1">
      <c r="A64" s="186"/>
      <c r="B64" s="149" t="s">
        <v>2</v>
      </c>
      <c r="C64" s="187"/>
      <c r="D64" s="578" t="str">
        <f>+'Ekamut-caxs'!D75</f>
        <v>Մ․ ՊԵՏՐՈՍՅԱՆ</v>
      </c>
      <c r="E64" s="578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41" customFormat="1" ht="12.75" customHeight="1">
      <c r="A65" s="186"/>
      <c r="C65" s="188"/>
      <c r="D65" s="573" t="s">
        <v>90</v>
      </c>
      <c r="E65" s="573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1" customFormat="1" ht="22.5" customHeight="1">
      <c r="A66" s="186"/>
      <c r="B66" s="149" t="s">
        <v>6</v>
      </c>
      <c r="C66" s="187"/>
      <c r="D66" s="578" t="str">
        <f>+'Ekamut-caxs'!D77</f>
        <v>Տ․ ԿԻՐԱԿՈՍՅԱՆ</v>
      </c>
      <c r="E66" s="57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41" customFormat="1" ht="13.5" customHeight="1">
      <c r="A67" s="186"/>
      <c r="B67" s="189"/>
      <c r="C67" s="186" t="s">
        <v>1</v>
      </c>
      <c r="D67" s="573" t="s">
        <v>90</v>
      </c>
      <c r="E67" s="573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9" spans="1:22" ht="27" customHeight="1"/>
    <row r="73" spans="1:22" ht="33" customHeight="1"/>
    <row r="75" spans="1:22" s="190" customFormat="1" ht="36" customHeight="1"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24" customHeight="1"/>
    <row r="77" spans="1:22" ht="0.75" hidden="1" customHeight="1"/>
    <row r="78" spans="1:22" s="141" customFormat="1" ht="28.5" customHeight="1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B63" sqref="B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11.85546875" style="1" customWidth="1"/>
    <col min="14" max="14" width="18.42578125" style="1" customWidth="1"/>
    <col min="15" max="15" width="9.85546875" style="1" bestFit="1" customWidth="1"/>
    <col min="16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90" t="s">
        <v>65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6" s="19" customFormat="1" ht="20.25">
      <c r="A2" s="555" t="str">
        <f>+'Ekamut-caxs'!A7:D7</f>
        <v>«Երևանի Ալ․ Հեքիմյանի անվան երաժշտական դպրոց» ՀՈԱԿ-ի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18"/>
      <c r="P2" s="18"/>
    </row>
    <row r="3" spans="1:16" ht="17.25">
      <c r="A3" s="582" t="s">
        <v>290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</row>
    <row r="4" spans="1:16" ht="21" customHeight="1" thickBot="1">
      <c r="N4" s="124" t="s">
        <v>0</v>
      </c>
    </row>
    <row r="5" spans="1:16" ht="21" customHeight="1">
      <c r="A5" s="591" t="s">
        <v>203</v>
      </c>
      <c r="B5" s="591" t="s">
        <v>66</v>
      </c>
      <c r="C5" s="592" t="s">
        <v>190</v>
      </c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3" t="s">
        <v>127</v>
      </c>
    </row>
    <row r="6" spans="1:16" ht="172.5" customHeight="1">
      <c r="A6" s="591"/>
      <c r="B6" s="591"/>
      <c r="C6" s="235" t="s">
        <v>180</v>
      </c>
      <c r="D6" s="235" t="s">
        <v>191</v>
      </c>
      <c r="E6" s="235" t="s">
        <v>192</v>
      </c>
      <c r="F6" s="235" t="s">
        <v>126</v>
      </c>
      <c r="G6" s="235" t="s">
        <v>170</v>
      </c>
      <c r="H6" s="235" t="s">
        <v>169</v>
      </c>
      <c r="I6" s="235" t="s">
        <v>181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94"/>
    </row>
    <row r="7" spans="1:16" ht="31.5" customHeight="1">
      <c r="A7" s="235">
        <v>1</v>
      </c>
      <c r="B7" s="251" t="s">
        <v>173</v>
      </c>
      <c r="C7" s="475">
        <v>21622.799999999999</v>
      </c>
      <c r="D7" s="475"/>
      <c r="E7" s="475" t="str">
        <f>IF(D7&gt;1,326.6," ")</f>
        <v xml:space="preserve"> </v>
      </c>
      <c r="F7" s="475">
        <v>2238</v>
      </c>
      <c r="G7" s="475">
        <v>312</v>
      </c>
      <c r="H7" s="475"/>
      <c r="I7" s="475">
        <v>13856</v>
      </c>
      <c r="J7" s="476">
        <v>166802.70000000001</v>
      </c>
      <c r="K7" s="475">
        <v>2589.5</v>
      </c>
      <c r="L7" s="475"/>
      <c r="M7" s="475">
        <v>15740.4</v>
      </c>
      <c r="N7" s="249">
        <f>ROUND(SUM(C7:M7),1)</f>
        <v>223161.4</v>
      </c>
      <c r="O7" s="537"/>
    </row>
    <row r="8" spans="1:16" ht="43.5" customHeight="1">
      <c r="A8" s="235">
        <v>2</v>
      </c>
      <c r="B8" s="297" t="s">
        <v>87</v>
      </c>
      <c r="C8" s="475">
        <v>66</v>
      </c>
      <c r="D8" s="232" t="s">
        <v>166</v>
      </c>
      <c r="E8" s="232" t="s">
        <v>166</v>
      </c>
      <c r="F8" s="232" t="s">
        <v>166</v>
      </c>
      <c r="G8" s="232" t="s">
        <v>166</v>
      </c>
      <c r="H8" s="232" t="s">
        <v>166</v>
      </c>
      <c r="I8" s="232" t="s">
        <v>166</v>
      </c>
      <c r="J8" s="232" t="s">
        <v>166</v>
      </c>
      <c r="K8" s="232" t="s">
        <v>166</v>
      </c>
      <c r="L8" s="232" t="s">
        <v>166</v>
      </c>
      <c r="M8" s="232" t="s">
        <v>166</v>
      </c>
      <c r="N8" s="249">
        <f>ROUND(SUM(C8:M8),1)</f>
        <v>66</v>
      </c>
    </row>
    <row r="9" spans="1:16" s="143" customFormat="1" ht="34.5" customHeight="1" thickBot="1">
      <c r="A9" s="252"/>
      <c r="B9" s="179" t="s">
        <v>67</v>
      </c>
      <c r="C9" s="232" t="s">
        <v>166</v>
      </c>
      <c r="D9" s="232" t="s">
        <v>166</v>
      </c>
      <c r="E9" s="232" t="s">
        <v>166</v>
      </c>
      <c r="F9" s="232" t="s">
        <v>166</v>
      </c>
      <c r="G9" s="232" t="s">
        <v>166</v>
      </c>
      <c r="H9" s="232" t="s">
        <v>166</v>
      </c>
      <c r="I9" s="232" t="s">
        <v>166</v>
      </c>
      <c r="J9" s="232" t="s">
        <v>166</v>
      </c>
      <c r="K9" s="232" t="s">
        <v>166</v>
      </c>
      <c r="L9" s="232" t="s">
        <v>166</v>
      </c>
      <c r="M9" s="232" t="s">
        <v>166</v>
      </c>
      <c r="N9" s="250">
        <f>ROUND(SUM(N7:N8),1)</f>
        <v>223227.4</v>
      </c>
    </row>
    <row r="10" spans="1:16" s="477" customFormat="1" ht="15" customHeight="1">
      <c r="B10" s="102"/>
      <c r="C10" s="478">
        <f>1801.9*12</f>
        <v>21622.800000000003</v>
      </c>
      <c r="D10" s="478"/>
      <c r="E10" s="478"/>
      <c r="F10" s="478"/>
      <c r="G10" s="479"/>
      <c r="H10" s="479"/>
      <c r="I10" s="480">
        <f>17320*0.8</f>
        <v>13856</v>
      </c>
      <c r="J10" s="480"/>
      <c r="K10" s="480"/>
      <c r="L10" s="479"/>
      <c r="M10" s="478"/>
      <c r="N10" s="481"/>
    </row>
    <row r="11" spans="1:16" s="477" customFormat="1" ht="63.75" customHeight="1">
      <c r="B11" s="586" t="s">
        <v>287</v>
      </c>
      <c r="C11" s="586"/>
      <c r="D11" s="483"/>
      <c r="E11" s="482"/>
      <c r="F11" s="482"/>
      <c r="G11" s="482"/>
      <c r="H11" s="482"/>
      <c r="I11" s="482"/>
      <c r="J11" s="482"/>
      <c r="K11" s="482"/>
      <c r="L11" s="479"/>
      <c r="M11" s="478"/>
      <c r="N11" s="481"/>
    </row>
    <row r="12" spans="1:16" s="477" customFormat="1" ht="42.75" customHeight="1">
      <c r="B12" s="596"/>
      <c r="C12" s="597"/>
      <c r="D12" s="597"/>
      <c r="E12" s="597"/>
      <c r="F12" s="597"/>
      <c r="G12" s="597"/>
      <c r="H12" s="597"/>
      <c r="I12" s="597"/>
      <c r="J12" s="597"/>
      <c r="K12" s="597"/>
      <c r="L12" s="479"/>
      <c r="M12" s="478"/>
      <c r="N12" s="481"/>
    </row>
    <row r="13" spans="1:16" s="145" customFormat="1" ht="21" customHeight="1">
      <c r="B13" s="147"/>
      <c r="C13" s="190"/>
      <c r="D13" s="190"/>
      <c r="E13" s="229"/>
      <c r="F13" s="192"/>
      <c r="G13" s="144"/>
      <c r="H13" s="144"/>
      <c r="I13" s="190"/>
      <c r="J13" s="190"/>
      <c r="K13" s="190"/>
      <c r="L13" s="595"/>
      <c r="M13" s="595"/>
      <c r="N13" s="222"/>
    </row>
    <row r="14" spans="1:16" s="143" customFormat="1" ht="69" customHeight="1">
      <c r="B14" s="584" t="s">
        <v>172</v>
      </c>
      <c r="C14" s="585"/>
      <c r="E14" s="584" t="s">
        <v>171</v>
      </c>
      <c r="F14" s="585"/>
      <c r="G14" s="246"/>
      <c r="H14" s="587"/>
      <c r="I14" s="587"/>
      <c r="J14" s="192"/>
      <c r="K14" s="192"/>
      <c r="L14" s="190"/>
      <c r="M14" s="190"/>
      <c r="N14" s="190"/>
    </row>
    <row r="15" spans="1:16" s="143" customFormat="1" ht="57.75" customHeight="1">
      <c r="B15" s="194" t="s">
        <v>162</v>
      </c>
      <c r="C15" s="265" t="s">
        <v>193</v>
      </c>
      <c r="E15" s="194" t="s">
        <v>162</v>
      </c>
      <c r="F15" s="265" t="s">
        <v>195</v>
      </c>
      <c r="G15" s="208"/>
      <c r="H15" s="256"/>
      <c r="I15" s="208"/>
      <c r="J15" s="230"/>
      <c r="K15" s="230"/>
      <c r="L15" s="230"/>
      <c r="M15" s="230"/>
      <c r="N15" s="208"/>
    </row>
    <row r="16" spans="1:16" s="143" customFormat="1" ht="24" customHeight="1">
      <c r="B16" s="233">
        <v>104000</v>
      </c>
      <c r="C16" s="365">
        <v>326.60000000000002</v>
      </c>
      <c r="E16" s="233">
        <v>104000</v>
      </c>
      <c r="F16" s="255">
        <v>745.9</v>
      </c>
      <c r="G16" s="208"/>
      <c r="H16" s="253"/>
      <c r="I16" s="254"/>
      <c r="J16" s="245"/>
      <c r="K16" s="245"/>
      <c r="L16" s="230"/>
      <c r="M16" s="230"/>
      <c r="N16" s="208"/>
    </row>
    <row r="17" spans="2:14" s="148" customFormat="1" ht="24" customHeight="1">
      <c r="B17" s="253"/>
      <c r="C17" s="254"/>
      <c r="D17" s="247"/>
      <c r="E17" s="248"/>
      <c r="F17" s="248"/>
      <c r="G17" s="231"/>
      <c r="H17" s="247"/>
      <c r="I17" s="254"/>
      <c r="J17" s="245"/>
      <c r="K17" s="245"/>
      <c r="L17" s="195"/>
      <c r="M17" s="195"/>
      <c r="N17" s="231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89" t="str">
        <f>+'Ekamut-caxs'!D75</f>
        <v>Մ․ ՊԵՏՐՈՍՅԱՆ</v>
      </c>
      <c r="H19" s="589"/>
      <c r="I19" s="589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88" t="s">
        <v>90</v>
      </c>
      <c r="H20" s="588"/>
      <c r="I20" s="588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89" t="str">
        <f>+'Ekamut-caxs'!D77</f>
        <v>Տ․ ԿԻՐԱԿՈՍՅԱՆ</v>
      </c>
      <c r="H21" s="589"/>
      <c r="I21" s="589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88" t="s">
        <v>90</v>
      </c>
      <c r="H22" s="588"/>
      <c r="I22" s="588"/>
      <c r="J22" s="121"/>
      <c r="K22" s="121"/>
      <c r="L22" s="121"/>
    </row>
    <row r="23" spans="2:14" s="119" customFormat="1" ht="16.5">
      <c r="C23" s="121"/>
      <c r="D23" s="121"/>
    </row>
  </sheetData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" zoomScaleSheetLayoutView="100" workbookViewId="0">
      <selection activeCell="B63" sqref="B63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9" width="14.85546875" style="374" customWidth="1"/>
    <col min="10" max="10" width="15.2851562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604" t="s">
        <v>65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5" s="373" customFormat="1" ht="21.75" customHeight="1">
      <c r="A2" s="600" t="str">
        <f>+'Ekamut-caxs'!A7:E7</f>
        <v>«Երևանի Ալ․ Հեքիմյանի անվան երաժշտական դպրոց» ՀՈԱԿ-ի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5" s="373" customFormat="1" ht="21" customHeight="1">
      <c r="A3" s="600" t="s">
        <v>91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5" ht="21" customHeight="1"/>
    <row r="5" spans="1:15" s="375" customFormat="1" ht="24.75" customHeight="1">
      <c r="A5" s="605" t="s">
        <v>111</v>
      </c>
      <c r="B5" s="605" t="s">
        <v>92</v>
      </c>
      <c r="C5" s="606" t="s">
        <v>93</v>
      </c>
      <c r="D5" s="606"/>
      <c r="E5" s="606"/>
      <c r="F5" s="606"/>
      <c r="G5" s="606" t="s">
        <v>94</v>
      </c>
      <c r="H5" s="606"/>
      <c r="I5" s="606"/>
      <c r="J5" s="606"/>
      <c r="K5" s="606" t="s">
        <v>118</v>
      </c>
      <c r="L5" s="606"/>
      <c r="M5" s="606"/>
      <c r="N5" s="606"/>
      <c r="O5" s="606"/>
    </row>
    <row r="6" spans="1:15" s="378" customFormat="1" ht="51" customHeight="1">
      <c r="A6" s="605"/>
      <c r="B6" s="605"/>
      <c r="C6" s="376" t="s">
        <v>262</v>
      </c>
      <c r="D6" s="376" t="s">
        <v>199</v>
      </c>
      <c r="E6" s="376" t="s">
        <v>273</v>
      </c>
      <c r="F6" s="376" t="s">
        <v>274</v>
      </c>
      <c r="G6" s="376" t="s">
        <v>228</v>
      </c>
      <c r="H6" s="376" t="s">
        <v>199</v>
      </c>
      <c r="I6" s="376" t="s">
        <v>275</v>
      </c>
      <c r="J6" s="376" t="s">
        <v>274</v>
      </c>
      <c r="K6" s="376" t="s">
        <v>262</v>
      </c>
      <c r="L6" s="376" t="s">
        <v>273</v>
      </c>
      <c r="M6" s="376" t="s">
        <v>276</v>
      </c>
      <c r="N6" s="377" t="s">
        <v>277</v>
      </c>
      <c r="O6" s="377" t="s">
        <v>278</v>
      </c>
    </row>
    <row r="7" spans="1:15" ht="19.5" customHeight="1">
      <c r="A7" s="450">
        <v>1</v>
      </c>
      <c r="B7" s="451" t="s">
        <v>95</v>
      </c>
      <c r="C7" s="511">
        <v>1169</v>
      </c>
      <c r="D7" s="512">
        <v>167985.3</v>
      </c>
      <c r="E7" s="381">
        <v>1113</v>
      </c>
      <c r="F7" s="452">
        <f t="shared" ref="F7:F16" si="0">+E7*143.7</f>
        <v>159938.09999999998</v>
      </c>
      <c r="G7" s="513">
        <v>1433</v>
      </c>
      <c r="H7" s="380"/>
      <c r="I7" s="381">
        <v>1666</v>
      </c>
      <c r="J7" s="452">
        <f>+I7*53.48</f>
        <v>89097.68</v>
      </c>
      <c r="K7" s="514">
        <v>10</v>
      </c>
      <c r="L7" s="381">
        <v>22</v>
      </c>
      <c r="M7" s="384">
        <f>+L7*200.47</f>
        <v>4410.34</v>
      </c>
      <c r="N7" s="383">
        <f>+L7*7.94904</f>
        <v>174.87888000000001</v>
      </c>
      <c r="O7" s="384">
        <f>+N7+M7</f>
        <v>4585.2188800000004</v>
      </c>
    </row>
    <row r="8" spans="1:15" ht="19.5" customHeight="1">
      <c r="A8" s="450">
        <v>2</v>
      </c>
      <c r="B8" s="451" t="s">
        <v>264</v>
      </c>
      <c r="C8" s="511">
        <v>1019</v>
      </c>
      <c r="D8" s="512">
        <v>146430.29999999999</v>
      </c>
      <c r="E8" s="381">
        <f>+C8</f>
        <v>1019</v>
      </c>
      <c r="F8" s="452">
        <f t="shared" si="0"/>
        <v>146430.29999999999</v>
      </c>
      <c r="G8" s="513">
        <v>1355</v>
      </c>
      <c r="H8" s="380">
        <v>68595.399999999994</v>
      </c>
      <c r="I8" s="381">
        <f t="shared" ref="I8:I18" si="1">+G8</f>
        <v>1355</v>
      </c>
      <c r="J8" s="452">
        <f t="shared" ref="J8:J18" si="2">+I8*53.48</f>
        <v>72465.399999999994</v>
      </c>
      <c r="K8" s="514">
        <v>10</v>
      </c>
      <c r="L8" s="381">
        <f>+K8</f>
        <v>10</v>
      </c>
      <c r="M8" s="384">
        <f t="shared" ref="M8:M18" si="3">+L8*200.47</f>
        <v>2004.7</v>
      </c>
      <c r="N8" s="383">
        <f t="shared" ref="N8:N18" si="4">+L8*7.94904</f>
        <v>79.490399999999994</v>
      </c>
      <c r="O8" s="384">
        <f t="shared" ref="O8:O18" si="5">+N8+M8</f>
        <v>2084.1904</v>
      </c>
    </row>
    <row r="9" spans="1:15" ht="19.5" customHeight="1">
      <c r="A9" s="450">
        <v>3</v>
      </c>
      <c r="B9" s="451" t="s">
        <v>96</v>
      </c>
      <c r="C9" s="511">
        <v>966</v>
      </c>
      <c r="D9" s="512">
        <v>138814.20000000001</v>
      </c>
      <c r="E9" s="381">
        <f t="shared" ref="E9:E18" si="6">+C9</f>
        <v>966</v>
      </c>
      <c r="F9" s="452">
        <f t="shared" si="0"/>
        <v>138814.19999999998</v>
      </c>
      <c r="G9" s="513">
        <v>1415</v>
      </c>
      <c r="H9" s="380">
        <v>71804.2</v>
      </c>
      <c r="I9" s="381">
        <f t="shared" si="1"/>
        <v>1415</v>
      </c>
      <c r="J9" s="452">
        <f t="shared" si="2"/>
        <v>75674.2</v>
      </c>
      <c r="K9" s="514">
        <v>10</v>
      </c>
      <c r="L9" s="381">
        <f t="shared" ref="L9:L18" si="7">+K9</f>
        <v>10</v>
      </c>
      <c r="M9" s="384">
        <f t="shared" si="3"/>
        <v>2004.7</v>
      </c>
      <c r="N9" s="383">
        <f t="shared" si="4"/>
        <v>79.490399999999994</v>
      </c>
      <c r="O9" s="384">
        <f t="shared" si="5"/>
        <v>2084.1904</v>
      </c>
    </row>
    <row r="10" spans="1:15" ht="19.5" customHeight="1">
      <c r="A10" s="450">
        <v>4</v>
      </c>
      <c r="B10" s="451" t="s">
        <v>97</v>
      </c>
      <c r="C10" s="511">
        <v>222</v>
      </c>
      <c r="D10" s="512">
        <v>31901.4</v>
      </c>
      <c r="E10" s="381">
        <f t="shared" si="6"/>
        <v>222</v>
      </c>
      <c r="F10" s="452">
        <f t="shared" si="0"/>
        <v>31901.399999999998</v>
      </c>
      <c r="G10" s="513">
        <v>1169</v>
      </c>
      <c r="H10" s="385">
        <v>59258.119999999995</v>
      </c>
      <c r="I10" s="381">
        <f t="shared" si="1"/>
        <v>1169</v>
      </c>
      <c r="J10" s="452">
        <f t="shared" si="2"/>
        <v>62518.119999999995</v>
      </c>
      <c r="K10" s="514">
        <v>9</v>
      </c>
      <c r="L10" s="381">
        <f t="shared" si="7"/>
        <v>9</v>
      </c>
      <c r="M10" s="384">
        <f t="shared" si="3"/>
        <v>1804.23</v>
      </c>
      <c r="N10" s="383">
        <f t="shared" si="4"/>
        <v>71.541359999999997</v>
      </c>
      <c r="O10" s="384">
        <f t="shared" si="5"/>
        <v>1875.77136</v>
      </c>
    </row>
    <row r="11" spans="1:15" ht="19.5" customHeight="1">
      <c r="A11" s="450">
        <v>5</v>
      </c>
      <c r="B11" s="451" t="s">
        <v>98</v>
      </c>
      <c r="C11" s="387"/>
      <c r="D11" s="385"/>
      <c r="E11" s="381">
        <f t="shared" si="6"/>
        <v>0</v>
      </c>
      <c r="F11" s="452">
        <f t="shared" si="0"/>
        <v>0</v>
      </c>
      <c r="G11" s="513">
        <v>688</v>
      </c>
      <c r="H11" s="385">
        <v>35134.239999999998</v>
      </c>
      <c r="I11" s="381">
        <f t="shared" si="1"/>
        <v>688</v>
      </c>
      <c r="J11" s="452">
        <f t="shared" si="2"/>
        <v>36794.239999999998</v>
      </c>
      <c r="K11" s="514">
        <v>11</v>
      </c>
      <c r="L11" s="381">
        <f t="shared" si="7"/>
        <v>11</v>
      </c>
      <c r="M11" s="384">
        <f t="shared" si="3"/>
        <v>2205.17</v>
      </c>
      <c r="N11" s="383">
        <f t="shared" si="4"/>
        <v>87.439440000000005</v>
      </c>
      <c r="O11" s="384">
        <f t="shared" si="5"/>
        <v>2292.6094400000002</v>
      </c>
    </row>
    <row r="12" spans="1:15" ht="19.5" customHeight="1">
      <c r="A12" s="450">
        <v>6</v>
      </c>
      <c r="B12" s="451" t="s">
        <v>99</v>
      </c>
      <c r="C12" s="387"/>
      <c r="D12" s="385"/>
      <c r="E12" s="381">
        <f t="shared" si="6"/>
        <v>0</v>
      </c>
      <c r="F12" s="452">
        <f t="shared" si="0"/>
        <v>0</v>
      </c>
      <c r="G12" s="513">
        <v>691</v>
      </c>
      <c r="H12" s="385">
        <v>36724.68</v>
      </c>
      <c r="I12" s="381">
        <f t="shared" si="1"/>
        <v>691</v>
      </c>
      <c r="J12" s="452">
        <f t="shared" si="2"/>
        <v>36954.68</v>
      </c>
      <c r="K12" s="514">
        <v>14</v>
      </c>
      <c r="L12" s="381">
        <f t="shared" si="7"/>
        <v>14</v>
      </c>
      <c r="M12" s="384">
        <f t="shared" si="3"/>
        <v>2806.58</v>
      </c>
      <c r="N12" s="383">
        <f t="shared" si="4"/>
        <v>111.28656000000001</v>
      </c>
      <c r="O12" s="384">
        <f t="shared" si="5"/>
        <v>2917.8665599999999</v>
      </c>
    </row>
    <row r="13" spans="1:15" ht="19.5" customHeight="1">
      <c r="A13" s="450">
        <v>7</v>
      </c>
      <c r="B13" s="451" t="s">
        <v>100</v>
      </c>
      <c r="C13" s="387"/>
      <c r="D13" s="385"/>
      <c r="E13" s="381">
        <f t="shared" si="6"/>
        <v>0</v>
      </c>
      <c r="F13" s="452">
        <f t="shared" si="0"/>
        <v>0</v>
      </c>
      <c r="G13" s="513">
        <v>91</v>
      </c>
      <c r="H13" s="385">
        <v>3966.6800000000003</v>
      </c>
      <c r="I13" s="381">
        <f t="shared" si="1"/>
        <v>91</v>
      </c>
      <c r="J13" s="452">
        <f t="shared" si="2"/>
        <v>4866.6799999999994</v>
      </c>
      <c r="K13" s="514">
        <v>11</v>
      </c>
      <c r="L13" s="381">
        <f t="shared" si="7"/>
        <v>11</v>
      </c>
      <c r="M13" s="384">
        <f t="shared" si="3"/>
        <v>2205.17</v>
      </c>
      <c r="N13" s="383">
        <f t="shared" si="4"/>
        <v>87.439440000000005</v>
      </c>
      <c r="O13" s="384">
        <f t="shared" si="5"/>
        <v>2292.6094400000002</v>
      </c>
    </row>
    <row r="14" spans="1:15" ht="19.5" customHeight="1">
      <c r="A14" s="450">
        <v>8</v>
      </c>
      <c r="B14" s="453" t="s">
        <v>101</v>
      </c>
      <c r="C14" s="387"/>
      <c r="D14" s="385"/>
      <c r="E14" s="381">
        <f t="shared" si="6"/>
        <v>0</v>
      </c>
      <c r="F14" s="452">
        <f t="shared" si="0"/>
        <v>0</v>
      </c>
      <c r="G14" s="513">
        <v>329</v>
      </c>
      <c r="H14" s="385">
        <v>16864.920000000002</v>
      </c>
      <c r="I14" s="381">
        <f t="shared" si="1"/>
        <v>329</v>
      </c>
      <c r="J14" s="452">
        <f t="shared" si="2"/>
        <v>17594.919999999998</v>
      </c>
      <c r="K14" s="514">
        <v>10</v>
      </c>
      <c r="L14" s="381">
        <f t="shared" si="7"/>
        <v>10</v>
      </c>
      <c r="M14" s="384">
        <f t="shared" si="3"/>
        <v>2004.7</v>
      </c>
      <c r="N14" s="383">
        <f t="shared" si="4"/>
        <v>79.490399999999994</v>
      </c>
      <c r="O14" s="384">
        <f t="shared" si="5"/>
        <v>2084.1904</v>
      </c>
    </row>
    <row r="15" spans="1:15" ht="19.5" customHeight="1">
      <c r="A15" s="450">
        <v>9</v>
      </c>
      <c r="B15" s="453" t="s">
        <v>102</v>
      </c>
      <c r="C15" s="387"/>
      <c r="D15" s="385"/>
      <c r="E15" s="381">
        <f t="shared" si="6"/>
        <v>0</v>
      </c>
      <c r="F15" s="452">
        <f t="shared" si="0"/>
        <v>0</v>
      </c>
      <c r="G15" s="513">
        <v>529</v>
      </c>
      <c r="H15" s="385">
        <v>27930.92</v>
      </c>
      <c r="I15" s="381">
        <f t="shared" si="1"/>
        <v>529</v>
      </c>
      <c r="J15" s="452">
        <f t="shared" si="2"/>
        <v>28290.92</v>
      </c>
      <c r="K15" s="514">
        <v>24</v>
      </c>
      <c r="L15" s="381">
        <f t="shared" si="7"/>
        <v>24</v>
      </c>
      <c r="M15" s="384">
        <f t="shared" si="3"/>
        <v>4811.28</v>
      </c>
      <c r="N15" s="383">
        <f t="shared" si="4"/>
        <v>190.77696</v>
      </c>
      <c r="O15" s="384">
        <f t="shared" si="5"/>
        <v>5002.0569599999999</v>
      </c>
    </row>
    <row r="16" spans="1:15" ht="19.5" customHeight="1">
      <c r="A16" s="450">
        <v>10</v>
      </c>
      <c r="B16" s="453" t="s">
        <v>103</v>
      </c>
      <c r="C16" s="387"/>
      <c r="D16" s="385"/>
      <c r="E16" s="381">
        <f t="shared" si="6"/>
        <v>0</v>
      </c>
      <c r="F16" s="452">
        <f t="shared" si="0"/>
        <v>0</v>
      </c>
      <c r="G16" s="513">
        <v>743</v>
      </c>
      <c r="H16" s="385">
        <v>37526.199999999997</v>
      </c>
      <c r="I16" s="381">
        <f t="shared" si="1"/>
        <v>743</v>
      </c>
      <c r="J16" s="452">
        <f t="shared" si="2"/>
        <v>39735.64</v>
      </c>
      <c r="K16" s="514">
        <v>37</v>
      </c>
      <c r="L16" s="381">
        <f t="shared" si="7"/>
        <v>37</v>
      </c>
      <c r="M16" s="384">
        <f t="shared" si="3"/>
        <v>7417.39</v>
      </c>
      <c r="N16" s="383">
        <f t="shared" si="4"/>
        <v>294.11448000000001</v>
      </c>
      <c r="O16" s="384">
        <f t="shared" si="5"/>
        <v>7711.5044800000005</v>
      </c>
    </row>
    <row r="17" spans="1:15" ht="19.5" customHeight="1">
      <c r="A17" s="450">
        <v>11</v>
      </c>
      <c r="B17" s="453" t="s">
        <v>104</v>
      </c>
      <c r="C17" s="511">
        <v>829</v>
      </c>
      <c r="D17" s="386">
        <v>119127.3</v>
      </c>
      <c r="E17" s="381">
        <f t="shared" si="6"/>
        <v>829</v>
      </c>
      <c r="F17" s="452">
        <f>+E17*143.7</f>
        <v>119127.29999999999</v>
      </c>
      <c r="G17" s="513">
        <v>1465</v>
      </c>
      <c r="H17" s="386">
        <v>74618.2</v>
      </c>
      <c r="I17" s="381">
        <f t="shared" si="1"/>
        <v>1465</v>
      </c>
      <c r="J17" s="452">
        <f t="shared" si="2"/>
        <v>78348.2</v>
      </c>
      <c r="K17" s="514">
        <v>27</v>
      </c>
      <c r="L17" s="381">
        <f t="shared" si="7"/>
        <v>27</v>
      </c>
      <c r="M17" s="384">
        <f t="shared" si="3"/>
        <v>5412.69</v>
      </c>
      <c r="N17" s="383">
        <f t="shared" si="4"/>
        <v>214.62407999999999</v>
      </c>
      <c r="O17" s="384">
        <f t="shared" si="5"/>
        <v>5627.3140799999992</v>
      </c>
    </row>
    <row r="18" spans="1:15" ht="19.5" customHeight="1">
      <c r="A18" s="450">
        <v>12</v>
      </c>
      <c r="B18" s="453" t="s">
        <v>105</v>
      </c>
      <c r="C18" s="511">
        <v>975</v>
      </c>
      <c r="D18" s="386">
        <v>140108.1</v>
      </c>
      <c r="E18" s="381">
        <f t="shared" si="6"/>
        <v>975</v>
      </c>
      <c r="F18" s="452">
        <f>+E18*143.7</f>
        <v>140107.5</v>
      </c>
      <c r="G18" s="513">
        <v>1511</v>
      </c>
      <c r="H18" s="386">
        <v>77013.279999999999</v>
      </c>
      <c r="I18" s="381">
        <f t="shared" si="1"/>
        <v>1511</v>
      </c>
      <c r="J18" s="452">
        <f t="shared" si="2"/>
        <v>80808.28</v>
      </c>
      <c r="K18" s="514">
        <v>17</v>
      </c>
      <c r="L18" s="381">
        <f t="shared" si="7"/>
        <v>17</v>
      </c>
      <c r="M18" s="384">
        <f t="shared" si="3"/>
        <v>3407.99</v>
      </c>
      <c r="N18" s="383">
        <f t="shared" si="4"/>
        <v>135.13368</v>
      </c>
      <c r="O18" s="384">
        <f t="shared" si="5"/>
        <v>3543.1236799999997</v>
      </c>
    </row>
    <row r="19" spans="1:15" ht="32.25" customHeight="1">
      <c r="A19" s="454"/>
      <c r="B19" s="449" t="s">
        <v>88</v>
      </c>
      <c r="C19" s="455">
        <f t="shared" ref="C19:O19" si="8">SUM(C7:C18)</f>
        <v>5180</v>
      </c>
      <c r="D19" s="414">
        <f t="shared" si="8"/>
        <v>744366.6</v>
      </c>
      <c r="E19" s="455">
        <f t="shared" si="8"/>
        <v>5124</v>
      </c>
      <c r="F19" s="414">
        <f t="shared" si="8"/>
        <v>736318.8</v>
      </c>
      <c r="G19" s="455">
        <f t="shared" si="8"/>
        <v>11419</v>
      </c>
      <c r="H19" s="414">
        <f t="shared" si="8"/>
        <v>509436.83999999997</v>
      </c>
      <c r="I19" s="455">
        <f t="shared" si="8"/>
        <v>11652</v>
      </c>
      <c r="J19" s="414">
        <f t="shared" si="8"/>
        <v>623148.96</v>
      </c>
      <c r="K19" s="455">
        <f t="shared" si="8"/>
        <v>190</v>
      </c>
      <c r="L19" s="455">
        <f t="shared" si="8"/>
        <v>202</v>
      </c>
      <c r="M19" s="414">
        <f t="shared" si="8"/>
        <v>40494.939999999995</v>
      </c>
      <c r="N19" s="456">
        <f t="shared" si="8"/>
        <v>1605.7060800000002</v>
      </c>
      <c r="O19" s="414">
        <f t="shared" si="8"/>
        <v>42100.646079999999</v>
      </c>
    </row>
    <row r="20" spans="1:15" ht="21.75" customHeight="1">
      <c r="B20" s="391"/>
      <c r="C20" s="392"/>
      <c r="D20" s="393"/>
      <c r="E20" s="392"/>
      <c r="F20" s="393">
        <f>ROUND(F19/1000,1)</f>
        <v>736.3</v>
      </c>
      <c r="G20" s="392"/>
      <c r="H20" s="393"/>
      <c r="I20" s="392"/>
      <c r="J20" s="393">
        <f>ROUND(J19/1000,1)</f>
        <v>623.1</v>
      </c>
      <c r="K20" s="392"/>
      <c r="L20" s="392"/>
      <c r="M20" s="393">
        <f>ROUND(M19/1000,1)</f>
        <v>40.5</v>
      </c>
      <c r="N20" s="393">
        <f>ROUND(N19/1000,1)</f>
        <v>1.6</v>
      </c>
      <c r="O20" s="393">
        <f>ROUND(O19/1000,1)</f>
        <v>42.1</v>
      </c>
    </row>
    <row r="21" spans="1:15" ht="33.75" customHeight="1" thickBot="1">
      <c r="B21" s="599" t="s">
        <v>265</v>
      </c>
      <c r="C21" s="599"/>
      <c r="D21" s="599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263</v>
      </c>
      <c r="E22" s="398" t="s">
        <v>263</v>
      </c>
      <c r="F22" s="399" t="s">
        <v>263</v>
      </c>
      <c r="G22" s="398" t="s">
        <v>123</v>
      </c>
      <c r="H22" s="398" t="s">
        <v>263</v>
      </c>
      <c r="I22" s="398" t="s">
        <v>263</v>
      </c>
      <c r="J22" s="400" t="s">
        <v>263</v>
      </c>
      <c r="K22" s="398" t="s">
        <v>123</v>
      </c>
      <c r="L22" s="398" t="s">
        <v>263</v>
      </c>
      <c r="M22" s="401" t="s">
        <v>263</v>
      </c>
      <c r="N22" s="396" t="s">
        <v>263</v>
      </c>
      <c r="O22" s="400" t="s">
        <v>263</v>
      </c>
    </row>
    <row r="23" spans="1:15" ht="23.25" customHeight="1">
      <c r="A23" s="402">
        <v>1</v>
      </c>
      <c r="B23" s="403"/>
      <c r="C23" s="386"/>
      <c r="D23" s="386" t="s">
        <v>263</v>
      </c>
      <c r="E23" s="386" t="s">
        <v>263</v>
      </c>
      <c r="F23" s="382"/>
      <c r="G23" s="404"/>
      <c r="H23" s="386" t="s">
        <v>263</v>
      </c>
      <c r="I23" s="386" t="s">
        <v>263</v>
      </c>
      <c r="J23" s="405"/>
      <c r="K23" s="404"/>
      <c r="L23" s="386" t="s">
        <v>263</v>
      </c>
      <c r="M23" s="406"/>
      <c r="N23" s="457" t="s">
        <v>263</v>
      </c>
      <c r="O23" s="458" t="s">
        <v>263</v>
      </c>
    </row>
    <row r="24" spans="1:15" ht="23.25" customHeight="1">
      <c r="A24" s="402">
        <v>2</v>
      </c>
      <c r="B24" s="403"/>
      <c r="C24" s="386"/>
      <c r="D24" s="386" t="s">
        <v>263</v>
      </c>
      <c r="E24" s="386" t="s">
        <v>263</v>
      </c>
      <c r="F24" s="382"/>
      <c r="G24" s="404"/>
      <c r="H24" s="386" t="s">
        <v>263</v>
      </c>
      <c r="I24" s="386" t="s">
        <v>263</v>
      </c>
      <c r="J24" s="405"/>
      <c r="K24" s="404"/>
      <c r="L24" s="386" t="s">
        <v>263</v>
      </c>
      <c r="M24" s="406"/>
      <c r="N24" s="457" t="s">
        <v>263</v>
      </c>
      <c r="O24" s="458" t="s">
        <v>263</v>
      </c>
    </row>
    <row r="25" spans="1:15" s="378" customFormat="1" ht="23.25" customHeight="1">
      <c r="A25" s="379">
        <v>3</v>
      </c>
      <c r="B25" s="407"/>
      <c r="C25" s="408"/>
      <c r="D25" s="408" t="s">
        <v>263</v>
      </c>
      <c r="E25" s="408" t="s">
        <v>263</v>
      </c>
      <c r="F25" s="409"/>
      <c r="G25" s="410"/>
      <c r="H25" s="408" t="s">
        <v>263</v>
      </c>
      <c r="I25" s="408" t="s">
        <v>263</v>
      </c>
      <c r="J25" s="409"/>
      <c r="K25" s="410"/>
      <c r="L25" s="408" t="s">
        <v>263</v>
      </c>
      <c r="M25" s="411"/>
      <c r="N25" s="459" t="s">
        <v>263</v>
      </c>
      <c r="O25" s="460" t="s">
        <v>263</v>
      </c>
    </row>
    <row r="26" spans="1:15" s="373" customFormat="1" ht="24" customHeight="1">
      <c r="A26" s="412"/>
      <c r="B26" s="413" t="s">
        <v>67</v>
      </c>
      <c r="C26" s="414" t="s">
        <v>263</v>
      </c>
      <c r="D26" s="414" t="s">
        <v>263</v>
      </c>
      <c r="E26" s="414" t="s">
        <v>263</v>
      </c>
      <c r="F26" s="415">
        <f>SUM(F23:F25)</f>
        <v>0</v>
      </c>
      <c r="G26" s="416" t="s">
        <v>263</v>
      </c>
      <c r="H26" s="414" t="s">
        <v>263</v>
      </c>
      <c r="I26" s="414" t="s">
        <v>263</v>
      </c>
      <c r="J26" s="415">
        <f>SUM(J23:J25)</f>
        <v>0</v>
      </c>
      <c r="K26" s="416" t="s">
        <v>263</v>
      </c>
      <c r="L26" s="414" t="s">
        <v>263</v>
      </c>
      <c r="M26" s="417">
        <f>SUM(M23:M25)</f>
        <v>0</v>
      </c>
      <c r="N26" s="412" t="s">
        <v>263</v>
      </c>
      <c r="O26" s="418" t="s">
        <v>263</v>
      </c>
    </row>
    <row r="27" spans="1:15" s="373" customFormat="1" ht="27" customHeight="1" thickBot="1">
      <c r="A27" s="419"/>
      <c r="B27" s="420" t="s">
        <v>200</v>
      </c>
      <c r="C27" s="388"/>
      <c r="D27" s="388" t="s">
        <v>263</v>
      </c>
      <c r="E27" s="388" t="s">
        <v>263</v>
      </c>
      <c r="F27" s="389">
        <f>+F20-F26</f>
        <v>736.3</v>
      </c>
      <c r="G27" s="421" t="s">
        <v>263</v>
      </c>
      <c r="H27" s="388" t="s">
        <v>263</v>
      </c>
      <c r="I27" s="388" t="s">
        <v>263</v>
      </c>
      <c r="J27" s="389">
        <f>J20-J26</f>
        <v>623.1</v>
      </c>
      <c r="K27" s="421" t="s">
        <v>263</v>
      </c>
      <c r="L27" s="388" t="s">
        <v>263</v>
      </c>
      <c r="M27" s="390">
        <f>M20-M26</f>
        <v>40.5</v>
      </c>
      <c r="N27" s="419" t="s">
        <v>263</v>
      </c>
      <c r="O27" s="389">
        <f>+O20-M26</f>
        <v>42.1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600" t="s">
        <v>2</v>
      </c>
      <c r="D30" s="600"/>
      <c r="E30" s="426"/>
      <c r="F30" s="426"/>
      <c r="G30" s="601"/>
      <c r="H30" s="601"/>
      <c r="I30" s="427"/>
      <c r="J30" s="602"/>
      <c r="K30" s="602"/>
      <c r="M30" s="395"/>
    </row>
    <row r="31" spans="1:15" s="373" customFormat="1">
      <c r="C31" s="428"/>
      <c r="D31" s="428"/>
      <c r="E31" s="429"/>
      <c r="F31" s="429"/>
      <c r="G31" s="603" t="s">
        <v>89</v>
      </c>
      <c r="H31" s="603"/>
      <c r="I31" s="430"/>
      <c r="J31" s="603" t="s">
        <v>106</v>
      </c>
      <c r="K31" s="603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602"/>
      <c r="H32" s="602"/>
      <c r="I32" s="432"/>
      <c r="J32" s="602"/>
      <c r="K32" s="602"/>
    </row>
    <row r="33" spans="3:13" s="373" customFormat="1">
      <c r="C33" s="394"/>
      <c r="D33" s="394"/>
      <c r="G33" s="603" t="s">
        <v>89</v>
      </c>
      <c r="H33" s="603"/>
      <c r="I33" s="430"/>
      <c r="J33" s="603" t="s">
        <v>106</v>
      </c>
      <c r="K33" s="603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266</v>
      </c>
      <c r="I35" s="435" t="s">
        <v>109</v>
      </c>
      <c r="J35" s="436" t="s">
        <v>188</v>
      </c>
      <c r="K35" s="436"/>
      <c r="L35" s="436" t="s">
        <v>189</v>
      </c>
      <c r="M35" s="436" t="s">
        <v>244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198</v>
      </c>
      <c r="I36" s="598" t="s">
        <v>201</v>
      </c>
      <c r="J36" s="598"/>
      <c r="K36" s="436"/>
      <c r="L36" s="598" t="s">
        <v>239</v>
      </c>
      <c r="M36" s="598"/>
    </row>
    <row r="37" spans="3:13">
      <c r="C37" s="434"/>
      <c r="D37" s="434"/>
      <c r="E37" s="598" t="s">
        <v>202</v>
      </c>
      <c r="F37" s="598"/>
      <c r="I37" s="598"/>
      <c r="J37" s="598"/>
      <c r="K37" s="436"/>
      <c r="L37" s="598"/>
      <c r="M37" s="598"/>
    </row>
    <row r="38" spans="3:13">
      <c r="C38" s="434"/>
      <c r="D38" s="434"/>
      <c r="E38" s="598"/>
      <c r="F38" s="59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topLeftCell="A10" workbookViewId="0">
      <selection activeCell="B63" sqref="B63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612" t="s">
        <v>65</v>
      </c>
      <c r="B1" s="612"/>
      <c r="C1" s="612"/>
      <c r="D1" s="612"/>
      <c r="E1" s="612"/>
      <c r="F1" s="612"/>
      <c r="G1" s="612"/>
      <c r="H1" s="612"/>
    </row>
    <row r="2" spans="1:17" ht="29.25" customHeight="1">
      <c r="A2" s="613" t="str">
        <f>+'Ekamut-caxs'!A7:E7</f>
        <v>«Երևանի Ալ․ Հեքիմյանի անվան երաժշտական դպրոց» ՀՈԱԿ-ի</v>
      </c>
      <c r="B2" s="613"/>
      <c r="C2" s="613"/>
      <c r="D2" s="613"/>
      <c r="E2" s="613"/>
      <c r="F2" s="613"/>
      <c r="G2" s="613"/>
      <c r="H2" s="613"/>
    </row>
    <row r="3" spans="1:17" ht="41.25" customHeight="1">
      <c r="A3" s="613" t="s">
        <v>210</v>
      </c>
      <c r="B3" s="613"/>
      <c r="C3" s="613"/>
      <c r="D3" s="613"/>
      <c r="E3" s="613"/>
      <c r="F3" s="613"/>
      <c r="G3" s="613"/>
      <c r="H3" s="613"/>
    </row>
    <row r="5" spans="1:17" ht="14.25" thickBot="1">
      <c r="H5" s="332" t="s">
        <v>0</v>
      </c>
    </row>
    <row r="6" spans="1:17" ht="48.75" customHeight="1">
      <c r="A6" s="614" t="s">
        <v>3</v>
      </c>
      <c r="B6" s="616" t="s">
        <v>211</v>
      </c>
      <c r="C6" s="618" t="s">
        <v>212</v>
      </c>
      <c r="D6" s="620" t="s">
        <v>213</v>
      </c>
      <c r="E6" s="620" t="s">
        <v>214</v>
      </c>
      <c r="F6" s="621"/>
      <c r="G6" s="621"/>
      <c r="H6" s="607"/>
      <c r="I6" s="607" t="s">
        <v>215</v>
      </c>
    </row>
    <row r="7" spans="1:17" ht="60" customHeight="1" thickBot="1">
      <c r="A7" s="615"/>
      <c r="B7" s="617"/>
      <c r="C7" s="619"/>
      <c r="D7" s="619"/>
      <c r="E7" s="334" t="s">
        <v>88</v>
      </c>
      <c r="F7" s="335" t="s">
        <v>216</v>
      </c>
      <c r="G7" s="335" t="s">
        <v>217</v>
      </c>
      <c r="H7" s="336" t="s">
        <v>218</v>
      </c>
      <c r="I7" s="608"/>
    </row>
    <row r="8" spans="1:17" s="343" customFormat="1" ht="39.75" customHeight="1">
      <c r="A8" s="337">
        <v>1</v>
      </c>
      <c r="B8" s="338" t="s">
        <v>219</v>
      </c>
      <c r="C8" s="339">
        <v>28.3</v>
      </c>
      <c r="D8" s="340"/>
      <c r="E8" s="340">
        <f>+F8+G8+H8</f>
        <v>615</v>
      </c>
      <c r="F8" s="341">
        <v>518</v>
      </c>
      <c r="G8" s="341">
        <v>12</v>
      </c>
      <c r="H8" s="341">
        <v>85</v>
      </c>
      <c r="I8" s="342">
        <f>+F8*C8</f>
        <v>14659.4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220</v>
      </c>
      <c r="C9" s="346">
        <f>+C8/2</f>
        <v>14.15</v>
      </c>
      <c r="D9" s="347"/>
      <c r="E9" s="340">
        <f t="shared" ref="E9:E18" si="0">+F9+G9+H9</f>
        <v>5</v>
      </c>
      <c r="F9" s="348">
        <v>1</v>
      </c>
      <c r="G9" s="348"/>
      <c r="H9" s="348">
        <v>4</v>
      </c>
      <c r="I9" s="349">
        <f t="shared" ref="I9:I18" si="1">+F9*C9</f>
        <v>14.15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221</v>
      </c>
      <c r="C10" s="346">
        <v>24.3</v>
      </c>
      <c r="D10" s="347"/>
      <c r="E10" s="340">
        <f t="shared" si="0"/>
        <v>0</v>
      </c>
      <c r="F10" s="348"/>
      <c r="G10" s="348"/>
      <c r="H10" s="348"/>
      <c r="I10" s="349">
        <f t="shared" si="1"/>
        <v>0</v>
      </c>
    </row>
    <row r="11" spans="1:17" s="343" customFormat="1" ht="39.75" customHeight="1">
      <c r="A11" s="344"/>
      <c r="B11" s="345" t="s">
        <v>220</v>
      </c>
      <c r="C11" s="346">
        <f>+C10/2</f>
        <v>12.15</v>
      </c>
      <c r="D11" s="347"/>
      <c r="E11" s="340">
        <f t="shared" si="0"/>
        <v>0</v>
      </c>
      <c r="F11" s="348"/>
      <c r="G11" s="348"/>
      <c r="H11" s="348"/>
      <c r="I11" s="349">
        <f t="shared" si="1"/>
        <v>0</v>
      </c>
    </row>
    <row r="12" spans="1:17" s="343" customFormat="1" ht="39.75" customHeight="1">
      <c r="A12" s="344">
        <v>3</v>
      </c>
      <c r="B12" s="345" t="s">
        <v>222</v>
      </c>
      <c r="C12" s="346">
        <v>21.8</v>
      </c>
      <c r="D12" s="347"/>
      <c r="E12" s="340">
        <f t="shared" si="0"/>
        <v>10</v>
      </c>
      <c r="F12" s="348">
        <v>10</v>
      </c>
      <c r="G12" s="348"/>
      <c r="H12" s="348"/>
      <c r="I12" s="349">
        <f t="shared" si="1"/>
        <v>218</v>
      </c>
    </row>
    <row r="13" spans="1:17" s="343" customFormat="1" ht="39.75" customHeight="1">
      <c r="A13" s="344"/>
      <c r="B13" s="345" t="s">
        <v>220</v>
      </c>
      <c r="C13" s="346">
        <f>+C12/2</f>
        <v>10.9</v>
      </c>
      <c r="D13" s="347"/>
      <c r="E13" s="340">
        <f t="shared" si="0"/>
        <v>0</v>
      </c>
      <c r="F13" s="348"/>
      <c r="G13" s="348"/>
      <c r="H13" s="348"/>
      <c r="I13" s="349">
        <f t="shared" si="1"/>
        <v>0</v>
      </c>
    </row>
    <row r="14" spans="1:17" s="343" customFormat="1" ht="42" customHeight="1">
      <c r="A14" s="344">
        <v>4</v>
      </c>
      <c r="B14" s="345" t="s">
        <v>223</v>
      </c>
      <c r="C14" s="346">
        <v>27.2</v>
      </c>
      <c r="D14" s="347"/>
      <c r="E14" s="340">
        <f t="shared" si="0"/>
        <v>106</v>
      </c>
      <c r="F14" s="348">
        <v>91</v>
      </c>
      <c r="G14" s="348"/>
      <c r="H14" s="348">
        <v>15</v>
      </c>
      <c r="I14" s="349">
        <f t="shared" si="1"/>
        <v>2475.1999999999998</v>
      </c>
    </row>
    <row r="15" spans="1:17" s="343" customFormat="1" ht="42" customHeight="1">
      <c r="A15" s="344"/>
      <c r="B15" s="345" t="s">
        <v>220</v>
      </c>
      <c r="C15" s="346">
        <f>+C14/2</f>
        <v>13.6</v>
      </c>
      <c r="D15" s="347"/>
      <c r="E15" s="340">
        <f t="shared" si="0"/>
        <v>2</v>
      </c>
      <c r="F15" s="348">
        <v>2</v>
      </c>
      <c r="G15" s="348"/>
      <c r="H15" s="348"/>
      <c r="I15" s="349">
        <f t="shared" si="1"/>
        <v>27.2</v>
      </c>
    </row>
    <row r="16" spans="1:17" s="343" customFormat="1" ht="37.5" customHeight="1">
      <c r="A16" s="344">
        <v>5</v>
      </c>
      <c r="B16" s="345" t="s">
        <v>224</v>
      </c>
      <c r="C16" s="346">
        <v>21</v>
      </c>
      <c r="D16" s="347"/>
      <c r="E16" s="340">
        <f t="shared" si="0"/>
        <v>15</v>
      </c>
      <c r="F16" s="348"/>
      <c r="G16" s="348"/>
      <c r="H16" s="348">
        <v>15</v>
      </c>
      <c r="I16" s="349">
        <f t="shared" si="1"/>
        <v>0</v>
      </c>
    </row>
    <row r="17" spans="1:17" s="343" customFormat="1" ht="37.5" customHeight="1">
      <c r="A17" s="344">
        <v>6</v>
      </c>
      <c r="B17" s="345" t="s">
        <v>225</v>
      </c>
      <c r="C17" s="346">
        <v>13</v>
      </c>
      <c r="D17" s="347"/>
      <c r="E17" s="340">
        <f t="shared" si="0"/>
        <v>0</v>
      </c>
      <c r="F17" s="348"/>
      <c r="G17" s="348"/>
      <c r="H17" s="348"/>
      <c r="I17" s="349">
        <f t="shared" si="1"/>
        <v>0</v>
      </c>
    </row>
    <row r="18" spans="1:17" s="343" customFormat="1" ht="37.5" customHeight="1">
      <c r="A18" s="350">
        <v>7</v>
      </c>
      <c r="B18" s="351" t="s">
        <v>226</v>
      </c>
      <c r="C18" s="352">
        <v>12.2</v>
      </c>
      <c r="D18" s="353"/>
      <c r="E18" s="340">
        <f t="shared" si="0"/>
        <v>0</v>
      </c>
      <c r="F18" s="348"/>
      <c r="G18" s="348"/>
      <c r="H18" s="348"/>
      <c r="I18" s="349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/>
      <c r="E19" s="347">
        <f>SUM(E8:E18)</f>
        <v>753</v>
      </c>
      <c r="F19" s="357">
        <f>SUM(F8:F18)</f>
        <v>622</v>
      </c>
      <c r="G19" s="357">
        <f>SUM(G8:G18)</f>
        <v>12</v>
      </c>
      <c r="H19" s="357">
        <f>SUM(H8:H18)</f>
        <v>119</v>
      </c>
      <c r="I19" s="349">
        <f>SUM(I8:I18)</f>
        <v>17393.95</v>
      </c>
    </row>
    <row r="20" spans="1:17" ht="20.25" customHeight="1">
      <c r="B20" s="332" t="s">
        <v>227</v>
      </c>
      <c r="I20" s="332">
        <v>211682.5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359"/>
      <c r="F24" s="360"/>
      <c r="G24" s="360"/>
      <c r="H24" s="360"/>
    </row>
    <row r="25" spans="1:17" ht="11.25" customHeight="1">
      <c r="B25" s="361" t="s">
        <v>4</v>
      </c>
      <c r="E25" s="609" t="s">
        <v>5</v>
      </c>
      <c r="F25" s="609"/>
      <c r="G25" s="609"/>
      <c r="H25" s="609"/>
    </row>
    <row r="26" spans="1:17" ht="24" customHeight="1">
      <c r="B26" s="343" t="s">
        <v>6</v>
      </c>
      <c r="E26" s="610"/>
      <c r="F26" s="610"/>
      <c r="G26" s="610"/>
      <c r="H26" s="610"/>
    </row>
    <row r="27" spans="1:17" ht="16.5" customHeight="1">
      <c r="B27" s="333" t="s">
        <v>175</v>
      </c>
      <c r="E27" s="611" t="s">
        <v>5</v>
      </c>
      <c r="F27" s="611"/>
      <c r="G27" s="611"/>
      <c r="H27" s="611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29"/>
  <sheetViews>
    <sheetView view="pageBreakPreview" zoomScale="90" zoomScaleNormal="100" zoomScaleSheetLayoutView="90" workbookViewId="0">
      <selection activeCell="B63" sqref="B63"/>
    </sheetView>
  </sheetViews>
  <sheetFormatPr defaultRowHeight="12.75"/>
  <cols>
    <col min="1" max="1" width="4.140625" customWidth="1"/>
    <col min="2" max="2" width="14.7109375" customWidth="1"/>
    <col min="3" max="9" width="5.7109375" customWidth="1"/>
    <col min="10" max="10" width="7.7109375" customWidth="1"/>
    <col min="11" max="19" width="5.7109375" customWidth="1"/>
    <col min="20" max="20" width="8" customWidth="1"/>
    <col min="21" max="21" width="9.7109375" customWidth="1"/>
  </cols>
  <sheetData>
    <row r="1" spans="1:21" ht="15">
      <c r="B1" s="622" t="s">
        <v>291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</row>
    <row r="2" spans="1:21">
      <c r="B2" s="623" t="s">
        <v>292</v>
      </c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  <c r="N2" s="623"/>
      <c r="O2" s="623"/>
      <c r="P2" s="623"/>
      <c r="Q2" s="623"/>
      <c r="R2" s="623"/>
      <c r="S2" s="623"/>
      <c r="T2" s="623"/>
      <c r="U2" s="623"/>
    </row>
    <row r="3" spans="1:21"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3"/>
      <c r="Q3" s="623"/>
      <c r="R3" s="623"/>
      <c r="S3" s="623"/>
      <c r="T3" s="623"/>
      <c r="U3" s="623"/>
    </row>
    <row r="6" spans="1:21">
      <c r="A6" s="624" t="s">
        <v>293</v>
      </c>
      <c r="B6" s="625" t="s">
        <v>294</v>
      </c>
      <c r="C6" s="626">
        <v>2000</v>
      </c>
      <c r="D6" s="627"/>
      <c r="E6" s="628">
        <v>7500</v>
      </c>
      <c r="F6" s="629"/>
      <c r="G6" s="626">
        <v>10000</v>
      </c>
      <c r="H6" s="629"/>
      <c r="I6" s="626">
        <v>15000</v>
      </c>
      <c r="J6" s="629"/>
      <c r="K6" s="628">
        <v>20000</v>
      </c>
      <c r="L6" s="629"/>
      <c r="M6" s="626">
        <v>25000</v>
      </c>
      <c r="N6" s="629"/>
      <c r="O6" s="626">
        <v>30000</v>
      </c>
      <c r="P6" s="629"/>
      <c r="Q6" s="626">
        <v>35000</v>
      </c>
      <c r="R6" s="629"/>
      <c r="S6" s="630" t="s">
        <v>295</v>
      </c>
      <c r="T6" s="633" t="s">
        <v>296</v>
      </c>
      <c r="U6" s="633" t="s">
        <v>297</v>
      </c>
    </row>
    <row r="7" spans="1:21">
      <c r="A7" s="624"/>
      <c r="B7" s="625"/>
      <c r="C7" s="630" t="s">
        <v>298</v>
      </c>
      <c r="D7" s="639" t="s">
        <v>299</v>
      </c>
      <c r="E7" s="641" t="s">
        <v>220</v>
      </c>
      <c r="F7" s="642"/>
      <c r="G7" s="630" t="s">
        <v>300</v>
      </c>
      <c r="H7" s="637" t="s">
        <v>299</v>
      </c>
      <c r="I7" s="630" t="s">
        <v>300</v>
      </c>
      <c r="J7" s="637" t="s">
        <v>299</v>
      </c>
      <c r="K7" s="630" t="s">
        <v>300</v>
      </c>
      <c r="L7" s="637" t="s">
        <v>299</v>
      </c>
      <c r="M7" s="630" t="s">
        <v>300</v>
      </c>
      <c r="N7" s="637" t="s">
        <v>299</v>
      </c>
      <c r="O7" s="630" t="s">
        <v>300</v>
      </c>
      <c r="P7" s="637" t="s">
        <v>299</v>
      </c>
      <c r="Q7" s="630" t="s">
        <v>300</v>
      </c>
      <c r="R7" s="637" t="s">
        <v>299</v>
      </c>
      <c r="S7" s="631"/>
      <c r="T7" s="633"/>
      <c r="U7" s="633"/>
    </row>
    <row r="8" spans="1:21" ht="48">
      <c r="A8" s="624"/>
      <c r="B8" s="625"/>
      <c r="C8" s="632"/>
      <c r="D8" s="640"/>
      <c r="E8" s="506" t="s">
        <v>300</v>
      </c>
      <c r="F8" s="507" t="s">
        <v>299</v>
      </c>
      <c r="G8" s="632"/>
      <c r="H8" s="638"/>
      <c r="I8" s="632"/>
      <c r="J8" s="638"/>
      <c r="K8" s="632"/>
      <c r="L8" s="638"/>
      <c r="M8" s="632"/>
      <c r="N8" s="638"/>
      <c r="O8" s="632"/>
      <c r="P8" s="638"/>
      <c r="Q8" s="632"/>
      <c r="R8" s="638"/>
      <c r="S8" s="632"/>
      <c r="T8" s="633"/>
      <c r="U8" s="633"/>
    </row>
    <row r="9" spans="1:21" ht="22.15" customHeight="1">
      <c r="A9" s="527">
        <v>1</v>
      </c>
      <c r="B9" s="528" t="s">
        <v>301</v>
      </c>
      <c r="C9" s="529">
        <v>2</v>
      </c>
      <c r="D9" s="530">
        <f>C9*2000</f>
        <v>4000</v>
      </c>
      <c r="E9" s="531">
        <v>1</v>
      </c>
      <c r="F9" s="532">
        <f>E9*7500</f>
        <v>7500</v>
      </c>
      <c r="G9" s="529"/>
      <c r="H9" s="532">
        <f>G9*10000</f>
        <v>0</v>
      </c>
      <c r="I9" s="529">
        <v>34</v>
      </c>
      <c r="J9" s="532">
        <f t="shared" ref="J9:J14" si="0">I9*15000</f>
        <v>510000</v>
      </c>
      <c r="K9" s="529">
        <v>2</v>
      </c>
      <c r="L9" s="532">
        <f>K9*20000</f>
        <v>40000</v>
      </c>
      <c r="M9" s="529"/>
      <c r="N9" s="532">
        <f>M9*25000</f>
        <v>0</v>
      </c>
      <c r="O9" s="529"/>
      <c r="P9" s="532">
        <f>O9*30000</f>
        <v>0</v>
      </c>
      <c r="Q9" s="529">
        <v>1</v>
      </c>
      <c r="R9" s="532">
        <f>Q9*35000</f>
        <v>35000</v>
      </c>
      <c r="S9" s="529">
        <f>E9+G9+I9+K9+M9+O9+Q9</f>
        <v>38</v>
      </c>
      <c r="T9" s="530">
        <f>D9+F9+H9+J9+L9+N9+P9+R9</f>
        <v>596500</v>
      </c>
      <c r="U9" s="530">
        <f>T9*10</f>
        <v>5965000</v>
      </c>
    </row>
    <row r="10" spans="1:21" ht="22.15" customHeight="1">
      <c r="A10" s="527">
        <f t="shared" ref="A10:A15" si="1">A9+1</f>
        <v>2</v>
      </c>
      <c r="B10" s="528" t="s">
        <v>302</v>
      </c>
      <c r="C10" s="529"/>
      <c r="D10" s="530">
        <f t="shared" ref="D10:D15" si="2">C10*2000</f>
        <v>0</v>
      </c>
      <c r="E10" s="531"/>
      <c r="F10" s="532">
        <f t="shared" ref="F10:F15" si="3">E10*7500</f>
        <v>0</v>
      </c>
      <c r="G10" s="529"/>
      <c r="H10" s="532">
        <f t="shared" ref="H10:H15" si="4">G10*10000</f>
        <v>0</v>
      </c>
      <c r="I10" s="529">
        <v>5</v>
      </c>
      <c r="J10" s="532">
        <f t="shared" si="0"/>
        <v>75000</v>
      </c>
      <c r="K10" s="529"/>
      <c r="L10" s="532">
        <f t="shared" ref="L10:L15" si="5">K10*20000</f>
        <v>0</v>
      </c>
      <c r="M10" s="529"/>
      <c r="N10" s="532">
        <f t="shared" ref="N10:N15" si="6">M10*25000</f>
        <v>0</v>
      </c>
      <c r="O10" s="529"/>
      <c r="P10" s="532">
        <f t="shared" ref="P10:P15" si="7">O10*30000</f>
        <v>0</v>
      </c>
      <c r="Q10" s="529"/>
      <c r="R10" s="532">
        <f t="shared" ref="R10:R15" si="8">Q10*35000</f>
        <v>0</v>
      </c>
      <c r="S10" s="529">
        <f t="shared" ref="S10:S15" si="9">E10+G10+I10+K10+M10+O10+Q10</f>
        <v>5</v>
      </c>
      <c r="T10" s="530">
        <f t="shared" ref="T10:T15" si="10">D10+F10+H10+J10+L10+N10+P10+R10</f>
        <v>75000</v>
      </c>
      <c r="U10" s="530">
        <f t="shared" ref="U10:U15" si="11">T10*10</f>
        <v>750000</v>
      </c>
    </row>
    <row r="11" spans="1:21" ht="22.15" customHeight="1">
      <c r="A11" s="527">
        <f t="shared" si="1"/>
        <v>3</v>
      </c>
      <c r="B11" s="528" t="s">
        <v>303</v>
      </c>
      <c r="C11" s="529">
        <v>2</v>
      </c>
      <c r="D11" s="530">
        <f t="shared" si="2"/>
        <v>4000</v>
      </c>
      <c r="E11" s="531">
        <v>1</v>
      </c>
      <c r="F11" s="532">
        <f t="shared" si="3"/>
        <v>7500</v>
      </c>
      <c r="G11" s="529"/>
      <c r="H11" s="532">
        <f t="shared" si="4"/>
        <v>0</v>
      </c>
      <c r="I11" s="529">
        <v>8</v>
      </c>
      <c r="J11" s="532">
        <f t="shared" si="0"/>
        <v>120000</v>
      </c>
      <c r="K11" s="529"/>
      <c r="L11" s="532">
        <f t="shared" si="5"/>
        <v>0</v>
      </c>
      <c r="M11" s="529"/>
      <c r="N11" s="532">
        <f t="shared" si="6"/>
        <v>0</v>
      </c>
      <c r="O11" s="529"/>
      <c r="P11" s="532">
        <f t="shared" si="7"/>
        <v>0</v>
      </c>
      <c r="Q11" s="529"/>
      <c r="R11" s="532">
        <f t="shared" si="8"/>
        <v>0</v>
      </c>
      <c r="S11" s="529">
        <f t="shared" si="9"/>
        <v>9</v>
      </c>
      <c r="T11" s="530">
        <f t="shared" si="10"/>
        <v>131500</v>
      </c>
      <c r="U11" s="530">
        <f t="shared" si="11"/>
        <v>1315000</v>
      </c>
    </row>
    <row r="12" spans="1:21" ht="22.15" customHeight="1">
      <c r="A12" s="527">
        <f t="shared" si="1"/>
        <v>4</v>
      </c>
      <c r="B12" s="528" t="s">
        <v>304</v>
      </c>
      <c r="C12" s="529"/>
      <c r="D12" s="530">
        <f t="shared" si="2"/>
        <v>0</v>
      </c>
      <c r="E12" s="531"/>
      <c r="F12" s="532">
        <f t="shared" si="3"/>
        <v>0</v>
      </c>
      <c r="G12" s="529"/>
      <c r="H12" s="532">
        <f t="shared" si="4"/>
        <v>0</v>
      </c>
      <c r="I12" s="529">
        <v>3</v>
      </c>
      <c r="J12" s="532">
        <f t="shared" si="0"/>
        <v>45000</v>
      </c>
      <c r="K12" s="529"/>
      <c r="L12" s="532">
        <f t="shared" si="5"/>
        <v>0</v>
      </c>
      <c r="M12" s="529"/>
      <c r="N12" s="532">
        <f t="shared" si="6"/>
        <v>0</v>
      </c>
      <c r="O12" s="529"/>
      <c r="P12" s="532">
        <f t="shared" si="7"/>
        <v>0</v>
      </c>
      <c r="Q12" s="529"/>
      <c r="R12" s="532">
        <f t="shared" si="8"/>
        <v>0</v>
      </c>
      <c r="S12" s="529">
        <f t="shared" si="9"/>
        <v>3</v>
      </c>
      <c r="T12" s="530">
        <f t="shared" si="10"/>
        <v>45000</v>
      </c>
      <c r="U12" s="530">
        <f t="shared" si="11"/>
        <v>450000</v>
      </c>
    </row>
    <row r="13" spans="1:21" ht="22.15" customHeight="1">
      <c r="A13" s="527">
        <f t="shared" si="1"/>
        <v>5</v>
      </c>
      <c r="B13" s="528" t="s">
        <v>305</v>
      </c>
      <c r="C13" s="529">
        <v>1</v>
      </c>
      <c r="D13" s="530">
        <f t="shared" si="2"/>
        <v>2000</v>
      </c>
      <c r="E13" s="531">
        <v>2</v>
      </c>
      <c r="F13" s="532">
        <f t="shared" si="3"/>
        <v>15000</v>
      </c>
      <c r="G13" s="529"/>
      <c r="H13" s="532">
        <f t="shared" si="4"/>
        <v>0</v>
      </c>
      <c r="I13" s="529">
        <v>29</v>
      </c>
      <c r="J13" s="532">
        <f t="shared" si="0"/>
        <v>435000</v>
      </c>
      <c r="K13" s="529"/>
      <c r="L13" s="532">
        <f t="shared" si="5"/>
        <v>0</v>
      </c>
      <c r="M13" s="529"/>
      <c r="N13" s="532">
        <f t="shared" si="6"/>
        <v>0</v>
      </c>
      <c r="O13" s="529"/>
      <c r="P13" s="532">
        <f t="shared" si="7"/>
        <v>0</v>
      </c>
      <c r="Q13" s="529"/>
      <c r="R13" s="532">
        <f t="shared" si="8"/>
        <v>0</v>
      </c>
      <c r="S13" s="529">
        <f t="shared" si="9"/>
        <v>31</v>
      </c>
      <c r="T13" s="530">
        <f t="shared" si="10"/>
        <v>452000</v>
      </c>
      <c r="U13" s="530">
        <f t="shared" si="11"/>
        <v>4520000</v>
      </c>
    </row>
    <row r="14" spans="1:21" ht="22.15" customHeight="1">
      <c r="A14" s="527">
        <f t="shared" si="1"/>
        <v>6</v>
      </c>
      <c r="B14" s="528" t="s">
        <v>306</v>
      </c>
      <c r="C14" s="529">
        <v>1</v>
      </c>
      <c r="D14" s="530">
        <f t="shared" si="2"/>
        <v>2000</v>
      </c>
      <c r="E14" s="531"/>
      <c r="F14" s="532">
        <f t="shared" si="3"/>
        <v>0</v>
      </c>
      <c r="G14" s="529"/>
      <c r="H14" s="532">
        <f t="shared" si="4"/>
        <v>0</v>
      </c>
      <c r="I14" s="529">
        <v>15</v>
      </c>
      <c r="J14" s="532">
        <f t="shared" si="0"/>
        <v>225000</v>
      </c>
      <c r="K14" s="529"/>
      <c r="L14" s="532">
        <f t="shared" si="5"/>
        <v>0</v>
      </c>
      <c r="M14" s="529"/>
      <c r="N14" s="532">
        <f t="shared" si="6"/>
        <v>0</v>
      </c>
      <c r="O14" s="529"/>
      <c r="P14" s="532">
        <f t="shared" si="7"/>
        <v>0</v>
      </c>
      <c r="Q14" s="529">
        <v>1</v>
      </c>
      <c r="R14" s="532">
        <f t="shared" si="8"/>
        <v>35000</v>
      </c>
      <c r="S14" s="529">
        <f t="shared" si="9"/>
        <v>16</v>
      </c>
      <c r="T14" s="530">
        <f t="shared" si="10"/>
        <v>262000</v>
      </c>
      <c r="U14" s="530">
        <f t="shared" si="11"/>
        <v>2620000</v>
      </c>
    </row>
    <row r="15" spans="1:21" ht="22.15" customHeight="1">
      <c r="A15" s="527">
        <f t="shared" si="1"/>
        <v>7</v>
      </c>
      <c r="B15" s="528" t="s">
        <v>307</v>
      </c>
      <c r="C15" s="529"/>
      <c r="D15" s="530">
        <f t="shared" si="2"/>
        <v>0</v>
      </c>
      <c r="E15" s="531"/>
      <c r="F15" s="532">
        <f t="shared" si="3"/>
        <v>0</v>
      </c>
      <c r="G15" s="529">
        <v>17</v>
      </c>
      <c r="H15" s="532">
        <f t="shared" si="4"/>
        <v>170000</v>
      </c>
      <c r="I15" s="529"/>
      <c r="J15" s="532"/>
      <c r="K15" s="529"/>
      <c r="L15" s="532">
        <f t="shared" si="5"/>
        <v>0</v>
      </c>
      <c r="M15" s="529"/>
      <c r="N15" s="532">
        <f t="shared" si="6"/>
        <v>0</v>
      </c>
      <c r="O15" s="529"/>
      <c r="P15" s="532">
        <f t="shared" si="7"/>
        <v>0</v>
      </c>
      <c r="Q15" s="529"/>
      <c r="R15" s="532">
        <f t="shared" si="8"/>
        <v>0</v>
      </c>
      <c r="S15" s="529">
        <f t="shared" si="9"/>
        <v>17</v>
      </c>
      <c r="T15" s="530">
        <f t="shared" si="10"/>
        <v>170000</v>
      </c>
      <c r="U15" s="530">
        <f t="shared" si="11"/>
        <v>1700000</v>
      </c>
    </row>
    <row r="16" spans="1:21" ht="22.15" customHeight="1">
      <c r="A16" s="533"/>
      <c r="B16" s="528"/>
      <c r="C16" s="534"/>
      <c r="D16" s="535"/>
      <c r="E16" s="531"/>
      <c r="F16" s="536"/>
      <c r="G16" s="534"/>
      <c r="H16" s="536"/>
      <c r="I16" s="534"/>
      <c r="J16" s="536"/>
      <c r="K16" s="534"/>
      <c r="L16" s="536"/>
      <c r="M16" s="534"/>
      <c r="N16" s="536"/>
      <c r="O16" s="534"/>
      <c r="P16" s="536"/>
      <c r="Q16" s="534"/>
      <c r="R16" s="536"/>
      <c r="S16" s="534"/>
      <c r="T16" s="535"/>
      <c r="U16" s="535"/>
    </row>
    <row r="17" spans="1:21" ht="22.15" customHeight="1">
      <c r="A17" s="533"/>
      <c r="B17" s="528"/>
      <c r="C17" s="534"/>
      <c r="D17" s="535"/>
      <c r="E17" s="531"/>
      <c r="F17" s="536"/>
      <c r="G17" s="534"/>
      <c r="H17" s="536"/>
      <c r="I17" s="534"/>
      <c r="J17" s="536"/>
      <c r="K17" s="534"/>
      <c r="L17" s="536"/>
      <c r="M17" s="534"/>
      <c r="N17" s="536"/>
      <c r="O17" s="534"/>
      <c r="P17" s="536"/>
      <c r="Q17" s="534"/>
      <c r="R17" s="536"/>
      <c r="S17" s="534"/>
      <c r="T17" s="535"/>
      <c r="U17" s="535"/>
    </row>
    <row r="18" spans="1:21" ht="22.15" customHeight="1">
      <c r="A18" s="634" t="s">
        <v>308</v>
      </c>
      <c r="B18" s="635"/>
      <c r="C18" s="529">
        <f>SUM(C9:C17)</f>
        <v>6</v>
      </c>
      <c r="D18" s="529">
        <f t="shared" ref="D18:U18" si="12">SUM(D9:D17)</f>
        <v>12000</v>
      </c>
      <c r="E18" s="529">
        <f t="shared" si="12"/>
        <v>4</v>
      </c>
      <c r="F18" s="529">
        <f t="shared" si="12"/>
        <v>30000</v>
      </c>
      <c r="G18" s="529">
        <f t="shared" si="12"/>
        <v>17</v>
      </c>
      <c r="H18" s="529">
        <f t="shared" si="12"/>
        <v>170000</v>
      </c>
      <c r="I18" s="529">
        <f t="shared" si="12"/>
        <v>94</v>
      </c>
      <c r="J18" s="529">
        <f t="shared" si="12"/>
        <v>1410000</v>
      </c>
      <c r="K18" s="529">
        <f t="shared" si="12"/>
        <v>2</v>
      </c>
      <c r="L18" s="529">
        <f t="shared" si="12"/>
        <v>40000</v>
      </c>
      <c r="M18" s="529">
        <f t="shared" si="12"/>
        <v>0</v>
      </c>
      <c r="N18" s="529">
        <f t="shared" si="12"/>
        <v>0</v>
      </c>
      <c r="O18" s="529">
        <f t="shared" si="12"/>
        <v>0</v>
      </c>
      <c r="P18" s="529">
        <f t="shared" si="12"/>
        <v>0</v>
      </c>
      <c r="Q18" s="529">
        <f t="shared" si="12"/>
        <v>2</v>
      </c>
      <c r="R18" s="529">
        <f t="shared" si="12"/>
        <v>70000</v>
      </c>
      <c r="S18" s="529">
        <f t="shared" si="12"/>
        <v>119</v>
      </c>
      <c r="T18" s="529">
        <f t="shared" si="12"/>
        <v>1732000</v>
      </c>
      <c r="U18" s="529">
        <f t="shared" si="12"/>
        <v>17320000</v>
      </c>
    </row>
    <row r="19" spans="1:21" ht="22.15" customHeight="1">
      <c r="A19" s="508"/>
      <c r="B19" s="508"/>
      <c r="C19" s="508"/>
      <c r="D19" s="508"/>
      <c r="E19" s="508"/>
      <c r="F19" s="508"/>
      <c r="G19" s="508"/>
      <c r="H19" s="508"/>
      <c r="I19" s="508"/>
      <c r="J19" s="508"/>
      <c r="K19" s="508"/>
      <c r="L19" s="508"/>
      <c r="M19" s="508"/>
      <c r="N19" s="508"/>
      <c r="O19" s="508"/>
      <c r="P19" s="508"/>
      <c r="Q19" s="508"/>
      <c r="R19" s="508"/>
      <c r="S19" s="508"/>
      <c r="T19" s="636">
        <f>U18/1000</f>
        <v>17320</v>
      </c>
      <c r="U19" s="636"/>
    </row>
    <row r="20" spans="1:21" ht="22.15" customHeight="1">
      <c r="A20" s="508"/>
      <c r="B20" s="508"/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  <c r="N20" s="508"/>
      <c r="O20" s="508"/>
      <c r="P20" s="508"/>
      <c r="Q20" s="508"/>
      <c r="R20" s="508"/>
      <c r="S20" s="508"/>
      <c r="T20" s="509"/>
      <c r="U20" s="509"/>
    </row>
    <row r="21" spans="1:21" ht="22.15" customHeight="1">
      <c r="A21" s="510"/>
      <c r="B21" s="510"/>
      <c r="C21" s="510"/>
      <c r="D21" s="510"/>
      <c r="E21" s="643" t="s">
        <v>309</v>
      </c>
      <c r="F21" s="643"/>
      <c r="G21" s="643"/>
      <c r="H21" s="643"/>
      <c r="I21" s="643"/>
      <c r="J21" s="643"/>
      <c r="K21" s="643"/>
      <c r="L21" s="643"/>
      <c r="M21" s="643"/>
      <c r="N21" s="643"/>
      <c r="O21" s="643"/>
      <c r="P21" s="643"/>
      <c r="Q21" s="643"/>
      <c r="R21" s="643"/>
      <c r="S21" s="643"/>
      <c r="T21" s="510"/>
      <c r="U21" s="510"/>
    </row>
    <row r="22" spans="1:21" ht="22.15" customHeight="1">
      <c r="A22" s="510"/>
      <c r="B22" s="510"/>
      <c r="C22" s="510"/>
      <c r="D22" s="510"/>
      <c r="E22" s="643" t="s">
        <v>310</v>
      </c>
      <c r="F22" s="643"/>
      <c r="G22" s="643"/>
      <c r="H22" s="643"/>
      <c r="I22" s="643"/>
      <c r="J22" s="643"/>
      <c r="K22" s="643"/>
      <c r="L22" s="643"/>
      <c r="M22" s="643"/>
      <c r="N22" s="643"/>
      <c r="O22" s="643"/>
      <c r="P22" s="643"/>
      <c r="Q22" s="643"/>
      <c r="R22" s="643"/>
      <c r="S22" s="643"/>
      <c r="T22" s="510"/>
      <c r="U22" s="510"/>
    </row>
    <row r="23" spans="1:21" ht="22.15" customHeight="1">
      <c r="A23" s="510"/>
      <c r="B23" s="510"/>
      <c r="C23" s="510"/>
      <c r="D23" s="510"/>
      <c r="E23" s="510"/>
      <c r="F23" s="510"/>
      <c r="G23" s="510"/>
      <c r="H23" s="510"/>
      <c r="I23" s="510"/>
      <c r="J23" s="510"/>
      <c r="K23" s="510"/>
      <c r="L23" s="510"/>
      <c r="M23" s="510"/>
      <c r="N23" s="510"/>
      <c r="O23" s="510"/>
      <c r="P23" s="510"/>
      <c r="Q23" s="510"/>
      <c r="R23" s="510"/>
      <c r="S23" s="510"/>
      <c r="T23" s="510"/>
      <c r="U23" s="510"/>
    </row>
    <row r="24" spans="1:21" ht="22.15" customHeight="1">
      <c r="A24" s="510"/>
      <c r="B24" s="510"/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10"/>
      <c r="N24" s="510"/>
      <c r="O24" s="510"/>
      <c r="P24" s="510"/>
      <c r="Q24" s="510"/>
      <c r="R24" s="510"/>
      <c r="S24" s="510"/>
      <c r="T24" s="510"/>
      <c r="U24" s="510"/>
    </row>
    <row r="25" spans="1:21" ht="22.15" customHeight="1"/>
    <row r="26" spans="1:21" ht="22.15" customHeight="1"/>
    <row r="27" spans="1:21" ht="22.15" customHeight="1"/>
    <row r="28" spans="1:21" ht="22.15" customHeight="1"/>
    <row r="29" spans="1:21" ht="22.15" customHeight="1"/>
  </sheetData>
  <mergeCells count="34">
    <mergeCell ref="E21:S21"/>
    <mergeCell ref="E22:S22"/>
    <mergeCell ref="O7:O8"/>
    <mergeCell ref="P7:P8"/>
    <mergeCell ref="Q7:Q8"/>
    <mergeCell ref="R7:R8"/>
    <mergeCell ref="A18:B18"/>
    <mergeCell ref="T19:U19"/>
    <mergeCell ref="I7:I8"/>
    <mergeCell ref="J7:J8"/>
    <mergeCell ref="K7:K8"/>
    <mergeCell ref="L7:L8"/>
    <mergeCell ref="M7:M8"/>
    <mergeCell ref="N7:N8"/>
    <mergeCell ref="C7:C8"/>
    <mergeCell ref="D7:D8"/>
    <mergeCell ref="E7:F7"/>
    <mergeCell ref="G7:G8"/>
    <mergeCell ref="H7:H8"/>
    <mergeCell ref="B1:U1"/>
    <mergeCell ref="B2:U3"/>
    <mergeCell ref="A6:A8"/>
    <mergeCell ref="B6:B8"/>
    <mergeCell ref="C6:D6"/>
    <mergeCell ref="E6:F6"/>
    <mergeCell ref="G6:H6"/>
    <mergeCell ref="I6:J6"/>
    <mergeCell ref="K6:L6"/>
    <mergeCell ref="M6:N6"/>
    <mergeCell ref="O6:P6"/>
    <mergeCell ref="Q6:R6"/>
    <mergeCell ref="S6:S8"/>
    <mergeCell ref="T6:T8"/>
    <mergeCell ref="U6:U8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650" t="s">
        <v>281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2"/>
    </row>
    <row r="2" spans="1:28" ht="30" customHeight="1">
      <c r="A2" s="653"/>
      <c r="B2" s="654"/>
      <c r="C2" s="655"/>
      <c r="D2" s="655"/>
      <c r="E2" s="655"/>
      <c r="F2" s="655"/>
      <c r="G2" s="655"/>
      <c r="H2" s="655"/>
      <c r="I2" s="655"/>
      <c r="J2" s="655"/>
      <c r="K2" s="655"/>
      <c r="L2" s="655"/>
      <c r="M2" s="655"/>
      <c r="N2" s="655"/>
      <c r="O2" s="655"/>
      <c r="P2" s="655"/>
      <c r="Q2" s="655"/>
      <c r="R2" s="655"/>
      <c r="S2" s="655"/>
      <c r="T2" s="655"/>
      <c r="U2" s="655"/>
      <c r="V2" s="655"/>
      <c r="W2" s="655"/>
      <c r="X2" s="655"/>
      <c r="Y2" s="655"/>
      <c r="Z2" s="655"/>
      <c r="AA2" s="655"/>
      <c r="AB2" s="656"/>
    </row>
    <row r="3" spans="1:28" ht="14.25" customHeight="1">
      <c r="A3" s="367"/>
      <c r="B3" s="368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2" t="s">
        <v>0</v>
      </c>
    </row>
    <row r="4" spans="1:28" ht="30" customHeight="1" thickBot="1">
      <c r="A4" s="367"/>
      <c r="B4" s="368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</row>
    <row r="5" spans="1:28" s="371" customFormat="1" ht="108" customHeight="1">
      <c r="A5" s="369"/>
      <c r="B5" s="488"/>
      <c r="C5" s="666" t="s">
        <v>3</v>
      </c>
      <c r="D5" s="664" t="s">
        <v>122</v>
      </c>
      <c r="E5" s="493" t="s">
        <v>245</v>
      </c>
      <c r="F5" s="494" t="s">
        <v>246</v>
      </c>
      <c r="G5" s="494" t="s">
        <v>247</v>
      </c>
      <c r="H5" s="494" t="s">
        <v>248</v>
      </c>
      <c r="I5" s="494" t="s">
        <v>249</v>
      </c>
      <c r="J5" s="494" t="s">
        <v>250</v>
      </c>
      <c r="K5" s="495" t="s">
        <v>283</v>
      </c>
      <c r="L5" s="493" t="s">
        <v>251</v>
      </c>
      <c r="M5" s="495" t="s">
        <v>252</v>
      </c>
      <c r="N5" s="493" t="s">
        <v>222</v>
      </c>
      <c r="O5" s="495" t="s">
        <v>252</v>
      </c>
      <c r="P5" s="493" t="s">
        <v>253</v>
      </c>
      <c r="Q5" s="495" t="s">
        <v>282</v>
      </c>
      <c r="R5" s="493" t="s">
        <v>254</v>
      </c>
      <c r="S5" s="495" t="s">
        <v>255</v>
      </c>
      <c r="T5" s="493" t="s">
        <v>256</v>
      </c>
      <c r="U5" s="495" t="s">
        <v>284</v>
      </c>
      <c r="V5" s="493" t="s">
        <v>257</v>
      </c>
      <c r="W5" s="495" t="s">
        <v>285</v>
      </c>
      <c r="X5" s="493" t="s">
        <v>258</v>
      </c>
      <c r="Y5" s="495" t="s">
        <v>286</v>
      </c>
      <c r="Z5" s="648" t="s">
        <v>288</v>
      </c>
      <c r="AA5" s="646" t="s">
        <v>259</v>
      </c>
      <c r="AB5" s="644" t="s">
        <v>260</v>
      </c>
    </row>
    <row r="6" spans="1:28" s="496" customFormat="1" ht="23.25" customHeight="1">
      <c r="A6" s="370"/>
      <c r="B6" s="489"/>
      <c r="C6" s="667"/>
      <c r="D6" s="665"/>
      <c r="E6" s="661">
        <v>28.3</v>
      </c>
      <c r="F6" s="662"/>
      <c r="G6" s="662"/>
      <c r="H6" s="662"/>
      <c r="I6" s="662"/>
      <c r="J6" s="662"/>
      <c r="K6" s="663"/>
      <c r="L6" s="659">
        <v>24.3</v>
      </c>
      <c r="M6" s="660"/>
      <c r="N6" s="659">
        <v>21.8</v>
      </c>
      <c r="O6" s="660"/>
      <c r="P6" s="659">
        <v>32.5</v>
      </c>
      <c r="Q6" s="660"/>
      <c r="R6" s="659">
        <v>27.2</v>
      </c>
      <c r="S6" s="660"/>
      <c r="T6" s="657">
        <v>21</v>
      </c>
      <c r="U6" s="658"/>
      <c r="V6" s="657">
        <v>13</v>
      </c>
      <c r="W6" s="658"/>
      <c r="X6" s="659">
        <v>12.2</v>
      </c>
      <c r="Y6" s="660"/>
      <c r="Z6" s="649"/>
      <c r="AA6" s="647"/>
      <c r="AB6" s="645"/>
    </row>
    <row r="7" spans="1:28" s="371" customFormat="1" ht="97.5" customHeight="1" thickBot="1">
      <c r="A7" s="369">
        <v>198</v>
      </c>
      <c r="B7" s="488">
        <v>1</v>
      </c>
      <c r="C7" s="490">
        <v>1</v>
      </c>
      <c r="D7" s="497" t="s">
        <v>261</v>
      </c>
      <c r="E7" s="484"/>
      <c r="F7" s="485"/>
      <c r="G7" s="486"/>
      <c r="H7" s="487"/>
      <c r="I7" s="486"/>
      <c r="J7" s="499">
        <f>+E7+F7+G7+H7+I7</f>
        <v>0</v>
      </c>
      <c r="K7" s="500">
        <f>+J7*E6</f>
        <v>0</v>
      </c>
      <c r="L7" s="498"/>
      <c r="M7" s="500">
        <f>+L7*L6</f>
        <v>0</v>
      </c>
      <c r="N7" s="498"/>
      <c r="O7" s="500">
        <f>+N7*N6</f>
        <v>0</v>
      </c>
      <c r="P7" s="498"/>
      <c r="Q7" s="500">
        <f>+P7*P6</f>
        <v>0</v>
      </c>
      <c r="R7" s="490"/>
      <c r="S7" s="500">
        <f>+R7*R6</f>
        <v>0</v>
      </c>
      <c r="T7" s="490"/>
      <c r="U7" s="500">
        <f>+T7*T6</f>
        <v>0</v>
      </c>
      <c r="V7" s="490"/>
      <c r="W7" s="500">
        <f>+V7*V6</f>
        <v>0</v>
      </c>
      <c r="X7" s="490"/>
      <c r="Y7" s="500">
        <f>+X7*X6</f>
        <v>0</v>
      </c>
      <c r="Z7" s="490">
        <f>+J7+L7+N7+P7+R7+T7+V7+X7</f>
        <v>0</v>
      </c>
      <c r="AA7" s="500">
        <f>+K7+M7+O7+Q7+S7+U7+W7+Y7</f>
        <v>0</v>
      </c>
      <c r="AB7" s="50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gexagit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https://mul2.yerevan.am/tasks/1456022/oneclick/Heqimyan.xlsx?token=28a52265653daafc235efec9ac7f6392</cp:keywords>
  <cp:lastModifiedBy>Lusine Petrosyan</cp:lastModifiedBy>
  <cp:lastPrinted>2024-04-11T11:02:51Z</cp:lastPrinted>
  <dcterms:created xsi:type="dcterms:W3CDTF">1996-10-14T23:33:28Z</dcterms:created>
  <dcterms:modified xsi:type="dcterms:W3CDTF">2024-04-18T15:20:55Z</dcterms:modified>
</cp:coreProperties>
</file>